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Biudzeto ir Ekonomikos skyrius\Irena Gailiuviene\2007-2022 m admin rastai\2022 m\inform tarybai del 2023 m biud projekto\"/>
    </mc:Choice>
  </mc:AlternateContent>
  <xr:revisionPtr revIDLastSave="0" documentId="13_ncr:1_{F863A34E-8DE3-4C95-B97B-E37F73C6BD3D}" xr6:coauthVersionLast="47" xr6:coauthVersionMax="47" xr10:uidLastSave="{00000000-0000-0000-0000-000000000000}"/>
  <bookViews>
    <workbookView xWindow="4725" yWindow="2700" windowWidth="21600" windowHeight="11385" xr2:uid="{DF0FEBCE-05B4-4644-A1B7-A42B154624A1}"/>
  </bookViews>
  <sheets>
    <sheet name="pajamos" sheetId="1" r:id="rId1"/>
    <sheet name="GPM prognozė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6" i="4" l="1"/>
  <c r="N16" i="4"/>
  <c r="U16" i="4" s="1"/>
  <c r="L16" i="4"/>
  <c r="F16" i="4"/>
  <c r="M16" i="4" s="1"/>
  <c r="E16" i="4"/>
  <c r="T15" i="4"/>
  <c r="N15" i="4"/>
  <c r="U15" i="4" s="1"/>
  <c r="M15" i="4"/>
  <c r="L15" i="4"/>
  <c r="F15" i="4"/>
  <c r="E15" i="4"/>
  <c r="T14" i="4"/>
  <c r="N14" i="4"/>
  <c r="U14" i="4" s="1"/>
  <c r="M14" i="4"/>
  <c r="L14" i="4"/>
  <c r="F14" i="4"/>
  <c r="E14" i="4"/>
  <c r="T13" i="4"/>
  <c r="N13" i="4"/>
  <c r="U13" i="4" s="1"/>
  <c r="L13" i="4"/>
  <c r="F13" i="4"/>
  <c r="M13" i="4" s="1"/>
  <c r="E13" i="4"/>
  <c r="U12" i="4"/>
  <c r="T12" i="4"/>
  <c r="N12" i="4"/>
  <c r="L12" i="4"/>
  <c r="F12" i="4"/>
  <c r="M12" i="4" s="1"/>
  <c r="U11" i="4"/>
  <c r="T11" i="4"/>
  <c r="N11" i="4"/>
  <c r="L11" i="4"/>
  <c r="F11" i="4"/>
  <c r="M11" i="4" s="1"/>
  <c r="T10" i="4"/>
  <c r="N10" i="4"/>
  <c r="U10" i="4" s="1"/>
  <c r="L10" i="4"/>
  <c r="F10" i="4"/>
  <c r="M10" i="4" s="1"/>
  <c r="T9" i="4"/>
  <c r="N9" i="4"/>
  <c r="U9" i="4" s="1"/>
  <c r="M9" i="4"/>
  <c r="L9" i="4"/>
  <c r="F9" i="4"/>
  <c r="T8" i="4"/>
  <c r="N8" i="4"/>
  <c r="U8" i="4" s="1"/>
  <c r="L8" i="4"/>
  <c r="F8" i="4"/>
  <c r="M8" i="4" s="1"/>
  <c r="I57" i="1" l="1"/>
  <c r="I59" i="1"/>
  <c r="I60" i="1"/>
  <c r="I61" i="1"/>
  <c r="I63" i="1"/>
  <c r="I64" i="1"/>
  <c r="I65" i="1"/>
  <c r="H57" i="1"/>
  <c r="H59" i="1"/>
  <c r="H60" i="1"/>
  <c r="H61" i="1"/>
  <c r="H62" i="1"/>
  <c r="H63" i="1"/>
  <c r="H64" i="1"/>
  <c r="H65" i="1"/>
  <c r="I56" i="1"/>
  <c r="H56" i="1"/>
  <c r="G57" i="1" l="1"/>
  <c r="G56" i="1" s="1"/>
  <c r="G18" i="1"/>
  <c r="I18" i="1" s="1"/>
  <c r="G14" i="1"/>
  <c r="G17" i="1"/>
  <c r="H17" i="1" s="1"/>
  <c r="I15" i="1"/>
  <c r="I16" i="1"/>
  <c r="I19" i="1"/>
  <c r="I20" i="1"/>
  <c r="I21" i="1"/>
  <c r="I22" i="1"/>
  <c r="I23" i="1"/>
  <c r="I24" i="1"/>
  <c r="I25" i="1"/>
  <c r="I26" i="1"/>
  <c r="I27" i="1"/>
  <c r="I29" i="1"/>
  <c r="I30" i="1"/>
  <c r="I31" i="1"/>
  <c r="I33" i="1"/>
  <c r="I34" i="1"/>
  <c r="I35" i="1"/>
  <c r="I36" i="1"/>
  <c r="I37" i="1"/>
  <c r="I38" i="1"/>
  <c r="I39" i="1"/>
  <c r="I8" i="1"/>
  <c r="I9" i="1"/>
  <c r="I10" i="1"/>
  <c r="I12" i="1"/>
  <c r="I6" i="1"/>
  <c r="H6" i="1"/>
  <c r="H8" i="1"/>
  <c r="H9" i="1"/>
  <c r="H10" i="1"/>
  <c r="H12" i="1"/>
  <c r="H15" i="1"/>
  <c r="H16" i="1"/>
  <c r="H18" i="1"/>
  <c r="H19" i="1"/>
  <c r="H20" i="1"/>
  <c r="H21" i="1"/>
  <c r="H22" i="1"/>
  <c r="H23" i="1"/>
  <c r="H24" i="1"/>
  <c r="H25" i="1"/>
  <c r="H26" i="1"/>
  <c r="H27" i="1"/>
  <c r="H29" i="1"/>
  <c r="H30" i="1"/>
  <c r="H31" i="1"/>
  <c r="H32" i="1"/>
  <c r="H33" i="1"/>
  <c r="H34" i="1"/>
  <c r="H35" i="1"/>
  <c r="H36" i="1"/>
  <c r="H37" i="1"/>
  <c r="H38" i="1"/>
  <c r="H39" i="1"/>
  <c r="G48" i="1"/>
  <c r="F49" i="1"/>
  <c r="F48" i="1"/>
  <c r="F54" i="1"/>
  <c r="G54" i="1"/>
  <c r="F53" i="1"/>
  <c r="F52" i="1"/>
  <c r="G52" i="1"/>
  <c r="F51" i="1"/>
  <c r="G51" i="1"/>
  <c r="F50" i="1"/>
  <c r="G50" i="1"/>
  <c r="G49" i="1"/>
  <c r="F47" i="1"/>
  <c r="G47" i="1"/>
  <c r="F46" i="1"/>
  <c r="G46" i="1"/>
  <c r="F14" i="1"/>
  <c r="F13" i="1" s="1"/>
  <c r="F11" i="1"/>
  <c r="F7" i="1"/>
  <c r="F45" i="1" s="1"/>
  <c r="I17" i="1" l="1"/>
  <c r="G53" i="1"/>
  <c r="F55" i="1"/>
  <c r="F5" i="1"/>
  <c r="F41" i="1" s="1"/>
  <c r="F42" i="1" s="1"/>
  <c r="G13" i="1" l="1"/>
  <c r="G11" i="1"/>
  <c r="G7" i="1"/>
  <c r="G45" i="1" l="1"/>
  <c r="G55" i="1" s="1"/>
  <c r="G5" i="1"/>
  <c r="G41" i="1" s="1"/>
  <c r="G66" i="1" l="1"/>
  <c r="G42" i="1"/>
  <c r="E54" i="1"/>
  <c r="E52" i="1"/>
  <c r="G67" i="1" l="1"/>
  <c r="I66" i="1"/>
  <c r="H66" i="1"/>
  <c r="H52" i="1"/>
  <c r="I52" i="1"/>
  <c r="H54" i="1"/>
  <c r="I54" i="1"/>
  <c r="E53" i="1"/>
  <c r="E50" i="1"/>
  <c r="I50" i="1" s="1"/>
  <c r="E51" i="1"/>
  <c r="E57" i="1"/>
  <c r="E56" i="1" s="1"/>
  <c r="E49" i="1"/>
  <c r="E48" i="1"/>
  <c r="E47" i="1"/>
  <c r="E46" i="1"/>
  <c r="H67" i="1" l="1"/>
  <c r="I67" i="1"/>
  <c r="I51" i="1"/>
  <c r="H51" i="1"/>
  <c r="I53" i="1"/>
  <c r="H53" i="1"/>
  <c r="I46" i="1"/>
  <c r="H46" i="1"/>
  <c r="I47" i="1"/>
  <c r="H47" i="1"/>
  <c r="I48" i="1"/>
  <c r="H48" i="1"/>
  <c r="H49" i="1"/>
  <c r="I49" i="1"/>
  <c r="E28" i="1"/>
  <c r="E14" i="1"/>
  <c r="C28" i="1"/>
  <c r="I14" i="1" l="1"/>
  <c r="H14" i="1"/>
  <c r="H28" i="1"/>
  <c r="I28" i="1"/>
  <c r="E13" i="1"/>
  <c r="C14" i="1"/>
  <c r="C13" i="1" s="1"/>
  <c r="D14" i="1"/>
  <c r="D13" i="1" s="1"/>
  <c r="C11" i="1"/>
  <c r="C5" i="1" s="1"/>
  <c r="D28" i="1"/>
  <c r="D19" i="1"/>
  <c r="D7" i="1"/>
  <c r="D11" i="1"/>
  <c r="I13" i="1" l="1"/>
  <c r="H13" i="1"/>
  <c r="C41" i="1"/>
  <c r="D5" i="1"/>
  <c r="D41" i="1" s="1"/>
  <c r="E11" i="1" l="1"/>
  <c r="E7" i="1"/>
  <c r="I11" i="1" l="1"/>
  <c r="H11" i="1"/>
  <c r="E45" i="1"/>
  <c r="I7" i="1"/>
  <c r="H7" i="1"/>
  <c r="E5" i="1"/>
  <c r="H5" i="1" l="1"/>
  <c r="I5" i="1"/>
  <c r="E55" i="1"/>
  <c r="H45" i="1"/>
  <c r="I45" i="1"/>
  <c r="E41" i="1"/>
  <c r="E42" i="1" l="1"/>
  <c r="I41" i="1"/>
  <c r="H41" i="1"/>
  <c r="E66" i="1"/>
  <c r="E67" i="1" s="1"/>
  <c r="H55" i="1"/>
  <c r="I55" i="1"/>
  <c r="H42" i="1" l="1"/>
  <c r="I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Irena Gailiuvienė</author>
  </authors>
  <commentList>
    <comment ref="G15" authorId="0" shapeId="0" xr:uid="{6D26A7DD-8AC0-4298-927A-EDD1E4002F5F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sumos prognozuojamos, dar neturime visų valstybės institucijų pranešimų</t>
        </r>
      </text>
    </comment>
    <comment ref="G16" authorId="0" shapeId="0" xr:uid="{0B16A6EC-AD2B-4276-82E5-E0C0E1DCD2BB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suma prognozuojama, ŠMSM ministro įsakymo dar nėra</t>
        </r>
      </text>
    </comment>
    <comment ref="G19" authorId="0" shapeId="0" xr:uid="{1F15FBDE-399E-42D7-A705-10F7B40B4D00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prognozuojama suma</t>
        </r>
      </text>
    </comment>
    <comment ref="G20" authorId="0" shapeId="0" xr:uid="{D2F952F0-76B6-43E3-92D8-02E9DA49DBC5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prognozuojama suma</t>
        </r>
      </text>
    </comment>
    <comment ref="G57" authorId="0" shapeId="0" xr:uid="{AD26A971-2C16-4F0F-8575-AA46AA888497}">
      <text>
        <r>
          <rPr>
            <b/>
            <sz val="9"/>
            <color indexed="81"/>
            <rFont val="Tahoma"/>
            <family val="2"/>
            <charset val="186"/>
          </rPr>
          <t>Irena Gailiuvienė:</t>
        </r>
        <r>
          <rPr>
            <sz val="9"/>
            <color indexed="81"/>
            <rFont val="Tahoma"/>
            <family val="2"/>
            <charset val="186"/>
          </rPr>
          <t xml:space="preserve">
likučių sumos prognozuojamos
tikslios sumos paaiškės pasibaigus 2022 metams</t>
        </r>
      </text>
    </comment>
  </commentList>
</comments>
</file>

<file path=xl/sharedStrings.xml><?xml version="1.0" encoding="utf-8"?>
<sst xmlns="http://schemas.openxmlformats.org/spreadsheetml/2006/main" count="161" uniqueCount="146">
  <si>
    <t>Eil. Nr.</t>
  </si>
  <si>
    <t>Pajamų rūšys</t>
  </si>
  <si>
    <t>1.</t>
  </si>
  <si>
    <t>Mokesčiai</t>
  </si>
  <si>
    <t>1.1.</t>
  </si>
  <si>
    <t>Gyventojų pajamų mokestis</t>
  </si>
  <si>
    <t>1.2.</t>
  </si>
  <si>
    <t>Turto mokesčiai</t>
  </si>
  <si>
    <t>1.2.1.</t>
  </si>
  <si>
    <t>Žemės mokestis</t>
  </si>
  <si>
    <t>1.2.2.</t>
  </si>
  <si>
    <t>Paveldimo  turto mokestis</t>
  </si>
  <si>
    <t>1.2.3.</t>
  </si>
  <si>
    <t>Nekilnojamojo turto mokestis</t>
  </si>
  <si>
    <t>1.3.</t>
  </si>
  <si>
    <t>Prekių ir paslaugų mokesčiai</t>
  </si>
  <si>
    <t>1.3.1.</t>
  </si>
  <si>
    <t>Mokestis už aplinkos teršimą</t>
  </si>
  <si>
    <t>2.</t>
  </si>
  <si>
    <t>Dotacijos iš kitų valdžios sektoriaus subjektų</t>
  </si>
  <si>
    <t>2.1.</t>
  </si>
  <si>
    <t xml:space="preserve">Speciali tikslinė dotacija </t>
  </si>
  <si>
    <t>2.1.1.</t>
  </si>
  <si>
    <t>Valstybinėms (valstybės perduotoms savivaldybėms) funkcijoms atlikti (VBD)</t>
  </si>
  <si>
    <t>2.1.2.</t>
  </si>
  <si>
    <t>Mokymo reikmėms finansuoti (ML)</t>
  </si>
  <si>
    <t>2.2.</t>
  </si>
  <si>
    <t xml:space="preserve">Kita tikslinė dotacija </t>
  </si>
  <si>
    <t>2.3.</t>
  </si>
  <si>
    <t>Kitos dotacijos</t>
  </si>
  <si>
    <t>2.3.1.</t>
  </si>
  <si>
    <t>Vietinės reikšmės keliams (gatvėms) tiesti, taisyti, prižiūrėti ir saugaus eismo sąlygoms užtikrinti (KPPP)</t>
  </si>
  <si>
    <t>2.3.2.</t>
  </si>
  <si>
    <t>Projektams, numatytiems VIP programoje, įgyvendinti (VBD(VIP))</t>
  </si>
  <si>
    <t>2.4.</t>
  </si>
  <si>
    <t>Dotacija savivaldybėms iš Europos Sąjungos, kitos tarptautinės finansinės paramos ir bendrojo finansavimo lėšų</t>
  </si>
  <si>
    <t>3.</t>
  </si>
  <si>
    <t>Turto pajamos</t>
  </si>
  <si>
    <t>3.1.</t>
  </si>
  <si>
    <t>Nuomos mokestis už valstybinę žemę ir valstybinio vidaus vandenų fondo vandens telkinius</t>
  </si>
  <si>
    <t>3.2.</t>
  </si>
  <si>
    <t>Mokestis už medžiojamų gyvūnų išteklius</t>
  </si>
  <si>
    <t>3.3.</t>
  </si>
  <si>
    <t>Kiti mokesčiai už valstybinius gamtos išteklius</t>
  </si>
  <si>
    <t>3.4.</t>
  </si>
  <si>
    <t>Angliavandenilių išteklių mokestis</t>
  </si>
  <si>
    <t>3.5.</t>
  </si>
  <si>
    <t>Dividendai</t>
  </si>
  <si>
    <t>4.</t>
  </si>
  <si>
    <t>Pajamos už prekes ir paslaugas</t>
  </si>
  <si>
    <t>4.1.</t>
  </si>
  <si>
    <t>Pajamos už ilgalaikio ir trumpalaikio materialiojo turto nuomą</t>
  </si>
  <si>
    <t>4.2.</t>
  </si>
  <si>
    <t>4.3.</t>
  </si>
  <si>
    <t>Įmokos už išlaikymą švietimo, socialinės apsaugos įstaigose</t>
  </si>
  <si>
    <t>4.4.</t>
  </si>
  <si>
    <t>Valstybės rinkliava</t>
  </si>
  <si>
    <t>4.5.</t>
  </si>
  <si>
    <t>Vietinės rinkliavos</t>
  </si>
  <si>
    <t>4.5.1.</t>
  </si>
  <si>
    <t>Komunalinių atliekų surinkimą iš atliekų turėtojų ir atliekų tvarkymą</t>
  </si>
  <si>
    <t>5.</t>
  </si>
  <si>
    <t>Pajamos iš baudų ir konfiskacijos</t>
  </si>
  <si>
    <t>6.</t>
  </si>
  <si>
    <t>Kitos pajamos</t>
  </si>
  <si>
    <t>7.</t>
  </si>
  <si>
    <t>Materialiojo ir nematerialiojo turto realizavimo pajamos</t>
  </si>
  <si>
    <t>7.1.</t>
  </si>
  <si>
    <t>Pajamos už parduotą žemę</t>
  </si>
  <si>
    <t>9.</t>
  </si>
  <si>
    <t>Iš viso pajamų:</t>
  </si>
  <si>
    <t>8.</t>
  </si>
  <si>
    <t>2021 m. vykdymas</t>
  </si>
  <si>
    <t>Finansinio turto (akcijų) realizavimo pajamos</t>
  </si>
  <si>
    <t>tūkst.eurų</t>
  </si>
  <si>
    <t>2020 m. vykdymas</t>
  </si>
  <si>
    <t>(+,-)</t>
  </si>
  <si>
    <t>(proc.)</t>
  </si>
  <si>
    <t>SB:</t>
  </si>
  <si>
    <t>GŠV</t>
  </si>
  <si>
    <t>Ž</t>
  </si>
  <si>
    <t>S</t>
  </si>
  <si>
    <t>AA</t>
  </si>
  <si>
    <t>Kiti finansavimo šaltiniai:</t>
  </si>
  <si>
    <t>Likučiai:</t>
  </si>
  <si>
    <t>iš jų:</t>
  </si>
  <si>
    <t>LK</t>
  </si>
  <si>
    <t>LA</t>
  </si>
  <si>
    <t>LS</t>
  </si>
  <si>
    <t>SL</t>
  </si>
  <si>
    <t>VLK</t>
  </si>
  <si>
    <t>LGŠV</t>
  </si>
  <si>
    <t>LŽ</t>
  </si>
  <si>
    <t>KPPP</t>
  </si>
  <si>
    <t>ML</t>
  </si>
  <si>
    <t>VBD</t>
  </si>
  <si>
    <t>VBD(VIP)</t>
  </si>
  <si>
    <t>ES, VBES, EEE, EEEVB</t>
  </si>
  <si>
    <t>Skolintos lėšos (SL)</t>
  </si>
  <si>
    <t>Visos pajamos iš mokesčių, dotacijų ir kitų finansavimo šaltinių:</t>
  </si>
  <si>
    <t>GYVENTOJŲ PAJAMŲ MOKESČIO PROGNOZAVIMAS</t>
  </si>
  <si>
    <t>sumos tūkst. eurų</t>
  </si>
  <si>
    <t>Metai</t>
  </si>
  <si>
    <t xml:space="preserve">Gyventojų skaičius prognozuojant GPM </t>
  </si>
  <si>
    <t>Klaipėdos rajono savivaldybėje prognozuojamas GPM</t>
  </si>
  <si>
    <t xml:space="preserve">Klaipėdos rajono savivaldybei prognozuojama GPM suma </t>
  </si>
  <si>
    <t>GPM suma vienam Klaipėdos rajono savivaldybės gyventojui</t>
  </si>
  <si>
    <t xml:space="preserve">Visoms šalies savivaldybėms prognozuojama GPM suma </t>
  </si>
  <si>
    <t>GPM suma vienam visų savivaldybių gyventojui</t>
  </si>
  <si>
    <t>Klaipėdos rajono savivaldybėje</t>
  </si>
  <si>
    <t>Visose savivaldybėse</t>
  </si>
  <si>
    <t>Iš viso</t>
  </si>
  <si>
    <t>Vienam savivaldybės gyventojui</t>
  </si>
  <si>
    <t>Iš viso:</t>
  </si>
  <si>
    <t>pagal procentinę dalį</t>
  </si>
  <si>
    <t>po GPM išlyginimo (iš viso)</t>
  </si>
  <si>
    <t>GPM išlyginti</t>
  </si>
  <si>
    <t>išlaidų struktūrų skirtumams išlyginti</t>
  </si>
  <si>
    <t>GPM kintamai daliai</t>
  </si>
  <si>
    <t>Verslo plėtros sąlygoms gerinti</t>
  </si>
  <si>
    <t>2020*</t>
  </si>
  <si>
    <t>2021**</t>
  </si>
  <si>
    <t>*2020 metais Klaipėdos rajono savivaldybė tapo ,,donore". Prognozuojamas GPM savivaldybėje  - 57731 tūkst. eurų. Savivaldybei paliekama 31879 tūkst. eurų (55,22 proc.) GPM. Likusi GPM dalis - 25852 tūkst. eurų (44,78 proc.) naudojama visų savivaldybių GPM ir savivaldybių išlaidų struktūrų skirtumams išlyginti.</t>
  </si>
  <si>
    <t>**2021 metais prognozuojamas GPM savivaldybėje  - 33529 tūkst. eurų. Savivaldybei paliekama 31467 tūkst. eurų (93,85 proc.) GPM. Likusi GPM dalis - 2062 tūkst. eurų (6,15 proc.) naudojama visų savivaldybių GPM ir savivaldybių išlaidų struktūrų skirtumams išlyginti.</t>
  </si>
  <si>
    <t>Biudžeto ir ekonomikos skyriaus vedėja</t>
  </si>
  <si>
    <t>Irena Gailiuvienė</t>
  </si>
  <si>
    <t>2022***</t>
  </si>
  <si>
    <t>2022 m. patikslintas planas</t>
  </si>
  <si>
    <t>2023 m. projektas</t>
  </si>
  <si>
    <t>2022 m. patvirtintas planas</t>
  </si>
  <si>
    <t>Infrastruktūros plėtros įmokų lėšos</t>
  </si>
  <si>
    <t>Savivaldybės biudžeto pajamos pagal šaltinius:</t>
  </si>
  <si>
    <t xml:space="preserve"> 2023  METŲ  PLANUOJAMŲ SAVIVALDYBĖS  BIUDŽETO  PAJAMŲ PALYGINIMAS</t>
  </si>
  <si>
    <t>Kitimas, 2023 m. projektą lyginant su 2022 m. patvirtintu planu</t>
  </si>
  <si>
    <t>Iš jų - savarankiškosioms funkcijoms</t>
  </si>
  <si>
    <t xml:space="preserve">Savivaldybės biudžeto 2022 m. lėšų likutis </t>
  </si>
  <si>
    <t>Savivaldybės biudžeto 2022 m.viršplaninės pajamos</t>
  </si>
  <si>
    <t xml:space="preserve">Aplinkos apsaugos rėmimo specialiosios programos 2022 m. lėšų likutis </t>
  </si>
  <si>
    <t>Pajamų už paslaugas ir nuomą 2022 m. likutis</t>
  </si>
  <si>
    <t xml:space="preserve">Pajamų už parduotą žemę 2022 m. likutis </t>
  </si>
  <si>
    <t>Vietinės rinkliavos už komunalinių atliekų surinkimą iš atliekų turėtojų ir atliekų tvarkymą 2022 m. likutis (LGŠV)</t>
  </si>
  <si>
    <t>12 k.</t>
  </si>
  <si>
    <t>1 lentelė</t>
  </si>
  <si>
    <t>2023****</t>
  </si>
  <si>
    <t>***2022 metais prognozuojamas GPM savivaldybėje  - 44484 tūkst. eurų. Savivaldybei paliekama 41290 tūkst. eurų (92,82 proc.) GPM. Likusi GPM dalis - 3194 tūkst. eurų (7,18 proc.) naudojama visų savivaldybių GPM ir savivaldybių išlaidų struktūrų skirtumams išlyginti.</t>
  </si>
  <si>
    <t>****2023 metais prognozuojamas GPM savivaldybėje - 52228 tūkst. eurų. Savivaldybei paliekama 49564 tūkst. eurų (94,9 proc.) GPM. Likusi GPM dalis - 2664 tūkst eurų (5,1 proc.) naudojama visų savivaldybių GPM ir savivaldybių išlaidų struktūrų skirtumams išlyginti.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</si>
</sst>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#,##0.000"/>
    <numFmt numFmtId="167" formatCode="0.0000"/>
    <numFmt numFmtId="168" formatCode="#,##0.0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rgb="FF444444"/>
      <name val="Times New Roman"/>
      <family val="1"/>
      <charset val="186"/>
    </font>
    <font>
      <sz val="8"/>
      <name val="Arial"/>
      <family val="2"/>
      <charset val="186"/>
    </font>
    <font>
      <u/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theme="1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/>
    <xf numFmtId="0" fontId="4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vertical="top" wrapText="1"/>
    </xf>
    <xf numFmtId="0" fontId="2" fillId="0" borderId="0" xfId="0" applyFont="1"/>
    <xf numFmtId="164" fontId="0" fillId="0" borderId="0" xfId="0" applyNumberFormat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top" wrapText="1"/>
    </xf>
    <xf numFmtId="165" fontId="3" fillId="0" borderId="1" xfId="0" applyNumberFormat="1" applyFont="1" applyBorder="1"/>
    <xf numFmtId="0" fontId="4" fillId="0" borderId="1" xfId="0" applyFont="1" applyBorder="1" applyAlignment="1">
      <alignment horizontal="right" wrapText="1"/>
    </xf>
    <xf numFmtId="165" fontId="4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0" fontId="8" fillId="0" borderId="4" xfId="0" applyFont="1" applyBorder="1" applyAlignment="1">
      <alignment wrapText="1"/>
    </xf>
    <xf numFmtId="0" fontId="8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0" fontId="0" fillId="0" borderId="5" xfId="0" applyBorder="1"/>
    <xf numFmtId="0" fontId="10" fillId="0" borderId="0" xfId="0" applyFont="1"/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/>
    <xf numFmtId="165" fontId="0" fillId="0" borderId="13" xfId="0" applyNumberFormat="1" applyBorder="1"/>
    <xf numFmtId="0" fontId="9" fillId="0" borderId="13" xfId="0" applyFont="1" applyBorder="1" applyAlignment="1">
      <alignment horizontal="center"/>
    </xf>
    <xf numFmtId="3" fontId="9" fillId="0" borderId="0" xfId="0" applyNumberFormat="1" applyFont="1"/>
    <xf numFmtId="3" fontId="9" fillId="0" borderId="13" xfId="0" applyNumberFormat="1" applyFont="1" applyBorder="1" applyAlignment="1">
      <alignment horizontal="right"/>
    </xf>
    <xf numFmtId="164" fontId="9" fillId="0" borderId="0" xfId="0" applyNumberFormat="1" applyFont="1"/>
    <xf numFmtId="164" fontId="9" fillId="0" borderId="13" xfId="0" applyNumberFormat="1" applyFont="1" applyBorder="1"/>
    <xf numFmtId="165" fontId="9" fillId="0" borderId="0" xfId="0" applyNumberFormat="1" applyFont="1"/>
    <xf numFmtId="0" fontId="9" fillId="0" borderId="0" xfId="0" applyFont="1"/>
    <xf numFmtId="0" fontId="9" fillId="0" borderId="13" xfId="0" applyFont="1" applyBorder="1"/>
    <xf numFmtId="167" fontId="9" fillId="0" borderId="13" xfId="0" applyNumberFormat="1" applyFont="1" applyBorder="1"/>
    <xf numFmtId="3" fontId="9" fillId="0" borderId="13" xfId="0" applyNumberFormat="1" applyFont="1" applyBorder="1"/>
    <xf numFmtId="0" fontId="9" fillId="0" borderId="19" xfId="0" applyFont="1" applyBorder="1" applyAlignment="1">
      <alignment horizontal="center"/>
    </xf>
    <xf numFmtId="3" fontId="9" fillId="0" borderId="19" xfId="0" applyNumberFormat="1" applyFont="1" applyBorder="1" applyAlignment="1">
      <alignment horizontal="right"/>
    </xf>
    <xf numFmtId="164" fontId="9" fillId="0" borderId="19" xfId="0" applyNumberFormat="1" applyFont="1" applyBorder="1"/>
    <xf numFmtId="0" fontId="9" fillId="0" borderId="19" xfId="0" applyFont="1" applyBorder="1"/>
    <xf numFmtId="3" fontId="9" fillId="0" borderId="19" xfId="0" applyNumberFormat="1" applyFont="1" applyBorder="1"/>
    <xf numFmtId="167" fontId="9" fillId="0" borderId="19" xfId="0" applyNumberFormat="1" applyFont="1" applyBorder="1"/>
    <xf numFmtId="168" fontId="9" fillId="0" borderId="19" xfId="0" applyNumberFormat="1" applyFont="1" applyBorder="1" applyAlignment="1">
      <alignment horizontal="right"/>
    </xf>
    <xf numFmtId="168" fontId="9" fillId="0" borderId="13" xfId="0" applyNumberFormat="1" applyFont="1" applyBorder="1" applyAlignment="1">
      <alignment horizontal="right"/>
    </xf>
    <xf numFmtId="164" fontId="9" fillId="0" borderId="20" xfId="0" applyNumberFormat="1" applyFont="1" applyBorder="1"/>
    <xf numFmtId="167" fontId="9" fillId="0" borderId="20" xfId="0" applyNumberFormat="1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64" fontId="7" fillId="0" borderId="1" xfId="0" applyNumberFormat="1" applyFont="1" applyBorder="1"/>
    <xf numFmtId="165" fontId="7" fillId="0" borderId="1" xfId="0" applyNumberFormat="1" applyFont="1" applyBorder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7" fillId="0" borderId="0" xfId="0" applyFont="1"/>
    <xf numFmtId="14" fontId="7" fillId="0" borderId="0" xfId="0" applyNumberFormat="1" applyFont="1" applyAlignment="1">
      <alignment horizontal="left"/>
    </xf>
    <xf numFmtId="164" fontId="0" fillId="5" borderId="5" xfId="0" applyNumberFormat="1" applyFill="1" applyBorder="1"/>
    <xf numFmtId="0" fontId="1" fillId="6" borderId="0" xfId="0" applyFont="1" applyFill="1"/>
    <xf numFmtId="0" fontId="0" fillId="6" borderId="0" xfId="0" applyFill="1"/>
    <xf numFmtId="164" fontId="7" fillId="6" borderId="0" xfId="0" applyNumberFormat="1" applyFont="1" applyFill="1"/>
    <xf numFmtId="165" fontId="7" fillId="6" borderId="0" xfId="0" applyNumberFormat="1" applyFont="1" applyFill="1"/>
    <xf numFmtId="0" fontId="3" fillId="6" borderId="1" xfId="0" applyFont="1" applyFill="1" applyBorder="1"/>
    <xf numFmtId="0" fontId="4" fillId="6" borderId="1" xfId="0" applyFont="1" applyFill="1" applyBorder="1"/>
    <xf numFmtId="0" fontId="2" fillId="4" borderId="0" xfId="0" applyFont="1" applyFill="1"/>
    <xf numFmtId="0" fontId="0" fillId="4" borderId="0" xfId="0" applyFill="1"/>
    <xf numFmtId="164" fontId="7" fillId="3" borderId="0" xfId="0" applyNumberFormat="1" applyFont="1" applyFill="1"/>
    <xf numFmtId="164" fontId="14" fillId="6" borderId="0" xfId="0" applyNumberFormat="1" applyFont="1" applyFill="1"/>
    <xf numFmtId="164" fontId="18" fillId="0" borderId="1" xfId="0" applyNumberFormat="1" applyFont="1" applyBorder="1"/>
    <xf numFmtId="164" fontId="19" fillId="0" borderId="1" xfId="0" applyNumberFormat="1" applyFont="1" applyBorder="1"/>
    <xf numFmtId="164" fontId="4" fillId="6" borderId="1" xfId="0" applyNumberFormat="1" applyFont="1" applyFill="1" applyBorder="1"/>
    <xf numFmtId="164" fontId="18" fillId="6" borderId="1" xfId="0" applyNumberFormat="1" applyFont="1" applyFill="1" applyBorder="1"/>
    <xf numFmtId="164" fontId="19" fillId="6" borderId="1" xfId="0" applyNumberFormat="1" applyFont="1" applyFill="1" applyBorder="1"/>
    <xf numFmtId="0" fontId="20" fillId="0" borderId="1" xfId="0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164" fontId="20" fillId="0" borderId="0" xfId="0" applyNumberFormat="1" applyFont="1"/>
    <xf numFmtId="0" fontId="20" fillId="6" borderId="0" xfId="0" applyFont="1" applyFill="1"/>
    <xf numFmtId="164" fontId="20" fillId="6" borderId="0" xfId="0" applyNumberFormat="1" applyFont="1" applyFill="1"/>
    <xf numFmtId="0" fontId="20" fillId="4" borderId="0" xfId="0" applyFont="1" applyFill="1"/>
    <xf numFmtId="164" fontId="20" fillId="4" borderId="5" xfId="0" applyNumberFormat="1" applyFont="1" applyFill="1" applyBorder="1"/>
    <xf numFmtId="166" fontId="20" fillId="0" borderId="5" xfId="0" applyNumberFormat="1" applyFont="1" applyBorder="1"/>
    <xf numFmtId="164" fontId="7" fillId="0" borderId="5" xfId="0" applyNumberFormat="1" applyFont="1" applyBorder="1"/>
    <xf numFmtId="164" fontId="3" fillId="3" borderId="0" xfId="0" applyNumberFormat="1" applyFont="1" applyFill="1"/>
    <xf numFmtId="164" fontId="4" fillId="4" borderId="21" xfId="0" applyNumberFormat="1" applyFont="1" applyFill="1" applyBorder="1"/>
    <xf numFmtId="164" fontId="19" fillId="4" borderId="0" xfId="0" applyNumberFormat="1" applyFont="1" applyFill="1"/>
    <xf numFmtId="165" fontId="19" fillId="4" borderId="0" xfId="0" applyNumberFormat="1" applyFont="1" applyFill="1"/>
    <xf numFmtId="164" fontId="4" fillId="3" borderId="6" xfId="0" applyNumberFormat="1" applyFont="1" applyFill="1" applyBorder="1"/>
    <xf numFmtId="164" fontId="4" fillId="0" borderId="6" xfId="0" applyNumberFormat="1" applyFont="1" applyBorder="1"/>
    <xf numFmtId="164" fontId="19" fillId="0" borderId="0" xfId="0" applyNumberFormat="1" applyFont="1"/>
    <xf numFmtId="165" fontId="19" fillId="0" borderId="0" xfId="0" applyNumberFormat="1" applyFont="1"/>
    <xf numFmtId="164" fontId="19" fillId="3" borderId="8" xfId="0" applyNumberFormat="1" applyFont="1" applyFill="1" applyBorder="1"/>
    <xf numFmtId="164" fontId="19" fillId="3" borderId="0" xfId="0" applyNumberFormat="1" applyFont="1" applyFill="1"/>
    <xf numFmtId="164" fontId="3" fillId="3" borderId="6" xfId="0" applyNumberFormat="1" applyFont="1" applyFill="1" applyBorder="1"/>
    <xf numFmtId="164" fontId="3" fillId="3" borderId="8" xfId="0" applyNumberFormat="1" applyFont="1" applyFill="1" applyBorder="1"/>
    <xf numFmtId="164" fontId="3" fillId="3" borderId="7" xfId="0" applyNumberFormat="1" applyFont="1" applyFill="1" applyBorder="1"/>
    <xf numFmtId="165" fontId="19" fillId="0" borderId="0" xfId="0" applyNumberFormat="1" applyFont="1" applyAlignment="1">
      <alignment horizontal="right"/>
    </xf>
    <xf numFmtId="164" fontId="4" fillId="5" borderId="8" xfId="0" applyNumberFormat="1" applyFont="1" applyFill="1" applyBorder="1"/>
    <xf numFmtId="164" fontId="19" fillId="5" borderId="0" xfId="0" applyNumberFormat="1" applyFont="1" applyFill="1"/>
    <xf numFmtId="165" fontId="19" fillId="5" borderId="0" xfId="0" applyNumberFormat="1" applyFont="1" applyFill="1"/>
    <xf numFmtId="0" fontId="2" fillId="5" borderId="0" xfId="0" applyFont="1" applyFill="1" applyAlignment="1">
      <alignment horizontal="left"/>
    </xf>
    <xf numFmtId="0" fontId="20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" fillId="0" borderId="9" xfId="0" applyFont="1" applyBorder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/>
    </xf>
    <xf numFmtId="3" fontId="12" fillId="0" borderId="13" xfId="0" applyNumberFormat="1" applyFont="1" applyBorder="1"/>
    <xf numFmtId="3" fontId="12" fillId="0" borderId="19" xfId="0" applyNumberFormat="1" applyFont="1" applyBorder="1"/>
    <xf numFmtId="164" fontId="12" fillId="0" borderId="13" xfId="0" applyNumberFormat="1" applyFont="1" applyBorder="1"/>
    <xf numFmtId="4" fontId="12" fillId="0" borderId="13" xfId="0" applyNumberFormat="1" applyFont="1" applyBorder="1"/>
    <xf numFmtId="164" fontId="12" fillId="0" borderId="19" xfId="0" applyNumberFormat="1" applyFont="1" applyBorder="1"/>
    <xf numFmtId="4" fontId="12" fillId="0" borderId="20" xfId="0" applyNumberFormat="1" applyFont="1" applyBorder="1"/>
    <xf numFmtId="3" fontId="12" fillId="0" borderId="0" xfId="0" applyNumberFormat="1" applyFont="1"/>
    <xf numFmtId="164" fontId="12" fillId="0" borderId="0" xfId="0" applyNumberFormat="1" applyFont="1"/>
    <xf numFmtId="4" fontId="12" fillId="0" borderId="0" xfId="0" applyNumberFormat="1" applyFont="1"/>
    <xf numFmtId="0" fontId="12" fillId="0" borderId="19" xfId="0" applyFont="1" applyBorder="1"/>
    <xf numFmtId="167" fontId="9" fillId="0" borderId="0" xfId="0" applyNumberFormat="1" applyFont="1"/>
    <xf numFmtId="0" fontId="0" fillId="0" borderId="0" xfId="0" applyAlignment="1">
      <alignment horizontal="left" wrapText="1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FF99CC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C41B-8C34-4EEC-871D-59BC771FE47E}">
  <dimension ref="A1:J69"/>
  <sheetViews>
    <sheetView tabSelected="1" topLeftCell="A28" zoomScale="124" zoomScaleNormal="124" workbookViewId="0">
      <selection activeCell="G15" sqref="G15"/>
    </sheetView>
  </sheetViews>
  <sheetFormatPr defaultRowHeight="15" x14ac:dyDescent="0.25"/>
  <cols>
    <col min="1" max="1" width="8.42578125" customWidth="1"/>
    <col min="2" max="2" width="44.85546875" customWidth="1"/>
    <col min="3" max="3" width="9" customWidth="1"/>
    <col min="4" max="4" width="9.28515625" customWidth="1"/>
    <col min="5" max="7" width="9.140625" customWidth="1"/>
    <col min="8" max="8" width="8.7109375" customWidth="1"/>
    <col min="9" max="9" width="9.7109375" customWidth="1"/>
  </cols>
  <sheetData>
    <row r="1" spans="1:9" ht="26.25" customHeight="1" x14ac:dyDescent="0.25">
      <c r="B1" s="124" t="s">
        <v>132</v>
      </c>
      <c r="C1" s="124"/>
      <c r="D1" s="124"/>
      <c r="E1" s="124"/>
      <c r="F1" s="3"/>
      <c r="G1" s="3"/>
      <c r="I1" t="s">
        <v>142</v>
      </c>
    </row>
    <row r="2" spans="1:9" ht="15" customHeight="1" x14ac:dyDescent="0.25">
      <c r="B2" s="3"/>
      <c r="C2" s="3"/>
      <c r="D2" s="2"/>
      <c r="E2" s="16"/>
      <c r="F2" s="16"/>
      <c r="G2" s="16"/>
      <c r="H2" s="2"/>
      <c r="I2" s="16" t="s">
        <v>74</v>
      </c>
    </row>
    <row r="3" spans="1:9" ht="34.5" customHeight="1" x14ac:dyDescent="0.25">
      <c r="A3" s="122" t="s">
        <v>0</v>
      </c>
      <c r="B3" s="122" t="s">
        <v>1</v>
      </c>
      <c r="C3" s="126" t="s">
        <v>75</v>
      </c>
      <c r="D3" s="126" t="s">
        <v>72</v>
      </c>
      <c r="E3" s="126" t="s">
        <v>129</v>
      </c>
      <c r="F3" s="126" t="s">
        <v>127</v>
      </c>
      <c r="G3" s="66" t="s">
        <v>128</v>
      </c>
      <c r="H3" s="125" t="s">
        <v>133</v>
      </c>
      <c r="I3" s="125"/>
    </row>
    <row r="4" spans="1:9" ht="10.5" customHeight="1" x14ac:dyDescent="0.25">
      <c r="A4" s="123"/>
      <c r="B4" s="123"/>
      <c r="C4" s="127"/>
      <c r="D4" s="127"/>
      <c r="E4" s="127"/>
      <c r="F4" s="127"/>
      <c r="G4" s="67"/>
      <c r="H4" s="31" t="s">
        <v>76</v>
      </c>
      <c r="I4" s="31" t="s">
        <v>77</v>
      </c>
    </row>
    <row r="5" spans="1:9" ht="12.75" customHeight="1" x14ac:dyDescent="0.25">
      <c r="A5" s="5" t="s">
        <v>2</v>
      </c>
      <c r="B5" s="5" t="s">
        <v>3</v>
      </c>
      <c r="C5" s="6">
        <f>C6+C7+C11</f>
        <v>36963.1</v>
      </c>
      <c r="D5" s="6">
        <f>D6+D7+D11</f>
        <v>45270.700000000004</v>
      </c>
      <c r="E5" s="6">
        <f>E6+E7+E11</f>
        <v>51018</v>
      </c>
      <c r="F5" s="6">
        <f>F6+F7+F11</f>
        <v>52398.3</v>
      </c>
      <c r="G5" s="32">
        <f>G6+G7+G11</f>
        <v>64078</v>
      </c>
      <c r="H5" s="88">
        <f>G5-E5</f>
        <v>13060</v>
      </c>
      <c r="I5" s="88">
        <f>(G5/E5*100)-100</f>
        <v>25.598808263750044</v>
      </c>
    </row>
    <row r="6" spans="1:9" ht="12.75" customHeight="1" x14ac:dyDescent="0.25">
      <c r="A6" s="4" t="s">
        <v>4</v>
      </c>
      <c r="B6" s="4" t="s">
        <v>5</v>
      </c>
      <c r="C6" s="4">
        <v>34628.699999999997</v>
      </c>
      <c r="D6" s="4">
        <v>42913.3</v>
      </c>
      <c r="E6" s="7">
        <v>48763</v>
      </c>
      <c r="F6" s="7">
        <v>50052</v>
      </c>
      <c r="G6" s="33">
        <v>61458</v>
      </c>
      <c r="H6" s="89">
        <f t="shared" ref="H6:H41" si="0">G6-E6</f>
        <v>12695</v>
      </c>
      <c r="I6" s="89">
        <f>(G6/E6*100)-100</f>
        <v>26.034083218833956</v>
      </c>
    </row>
    <row r="7" spans="1:9" ht="12.75" customHeight="1" x14ac:dyDescent="0.25">
      <c r="A7" s="4" t="s">
        <v>6</v>
      </c>
      <c r="B7" s="4" t="s">
        <v>7</v>
      </c>
      <c r="C7" s="4">
        <v>2248.9</v>
      </c>
      <c r="D7" s="7">
        <f>D8+D9+D10</f>
        <v>2272.1000000000004</v>
      </c>
      <c r="E7" s="7">
        <f>E8+E9+E10</f>
        <v>2155</v>
      </c>
      <c r="F7" s="7">
        <f>F8+F9+F10</f>
        <v>2155</v>
      </c>
      <c r="G7" s="33">
        <f>G8+G9+G10</f>
        <v>2450</v>
      </c>
      <c r="H7" s="89">
        <f t="shared" si="0"/>
        <v>295</v>
      </c>
      <c r="I7" s="89">
        <f t="shared" ref="I7:I41" si="1">(G7/E7*100)-100</f>
        <v>13.689095127610202</v>
      </c>
    </row>
    <row r="8" spans="1:9" ht="12.75" customHeight="1" x14ac:dyDescent="0.25">
      <c r="A8" s="4" t="s">
        <v>8</v>
      </c>
      <c r="B8" s="4" t="s">
        <v>9</v>
      </c>
      <c r="C8" s="4">
        <v>633.6</v>
      </c>
      <c r="D8" s="4">
        <v>714.6</v>
      </c>
      <c r="E8" s="7">
        <v>630</v>
      </c>
      <c r="F8" s="7">
        <v>630</v>
      </c>
      <c r="G8" s="33">
        <v>720</v>
      </c>
      <c r="H8" s="89">
        <f t="shared" si="0"/>
        <v>90</v>
      </c>
      <c r="I8" s="89">
        <f t="shared" si="1"/>
        <v>14.285714285714278</v>
      </c>
    </row>
    <row r="9" spans="1:9" ht="12.75" customHeight="1" x14ac:dyDescent="0.25">
      <c r="A9" s="4" t="s">
        <v>10</v>
      </c>
      <c r="B9" s="4" t="s">
        <v>11</v>
      </c>
      <c r="C9" s="4">
        <v>25</v>
      </c>
      <c r="D9" s="4">
        <v>22.1</v>
      </c>
      <c r="E9" s="7">
        <v>25</v>
      </c>
      <c r="F9" s="7">
        <v>25</v>
      </c>
      <c r="G9" s="33">
        <v>30</v>
      </c>
      <c r="H9" s="89">
        <f t="shared" si="0"/>
        <v>5</v>
      </c>
      <c r="I9" s="89">
        <f t="shared" si="1"/>
        <v>20</v>
      </c>
    </row>
    <row r="10" spans="1:9" ht="12.75" customHeight="1" x14ac:dyDescent="0.25">
      <c r="A10" s="4" t="s">
        <v>12</v>
      </c>
      <c r="B10" s="4" t="s">
        <v>13</v>
      </c>
      <c r="C10" s="4">
        <v>1590.3</v>
      </c>
      <c r="D10" s="4">
        <v>1535.4</v>
      </c>
      <c r="E10" s="7">
        <v>1500</v>
      </c>
      <c r="F10" s="7">
        <v>1500</v>
      </c>
      <c r="G10" s="33">
        <v>1700</v>
      </c>
      <c r="H10" s="89">
        <f t="shared" si="0"/>
        <v>200</v>
      </c>
      <c r="I10" s="89">
        <f t="shared" si="1"/>
        <v>13.333333333333329</v>
      </c>
    </row>
    <row r="11" spans="1:9" ht="12.75" customHeight="1" x14ac:dyDescent="0.25">
      <c r="A11" s="4" t="s">
        <v>14</v>
      </c>
      <c r="B11" s="4" t="s">
        <v>15</v>
      </c>
      <c r="C11" s="7">
        <f>C12</f>
        <v>85.5</v>
      </c>
      <c r="D11" s="7">
        <f>D12</f>
        <v>85.3</v>
      </c>
      <c r="E11" s="7">
        <f>E12</f>
        <v>100</v>
      </c>
      <c r="F11" s="7">
        <f>F12</f>
        <v>191.3</v>
      </c>
      <c r="G11" s="33">
        <f>G12</f>
        <v>170</v>
      </c>
      <c r="H11" s="89">
        <f t="shared" si="0"/>
        <v>70</v>
      </c>
      <c r="I11" s="89">
        <f t="shared" si="1"/>
        <v>70</v>
      </c>
    </row>
    <row r="12" spans="1:9" ht="12.75" customHeight="1" x14ac:dyDescent="0.25">
      <c r="A12" s="4" t="s">
        <v>16</v>
      </c>
      <c r="B12" s="4" t="s">
        <v>17</v>
      </c>
      <c r="C12" s="4">
        <v>85.5</v>
      </c>
      <c r="D12" s="4">
        <v>85.3</v>
      </c>
      <c r="E12" s="7">
        <v>100</v>
      </c>
      <c r="F12" s="7">
        <v>191.3</v>
      </c>
      <c r="G12" s="33">
        <v>170</v>
      </c>
      <c r="H12" s="89">
        <f t="shared" si="0"/>
        <v>70</v>
      </c>
      <c r="I12" s="89">
        <f t="shared" si="1"/>
        <v>70</v>
      </c>
    </row>
    <row r="13" spans="1:9" ht="12.75" customHeight="1" x14ac:dyDescent="0.25">
      <c r="A13" s="5" t="s">
        <v>18</v>
      </c>
      <c r="B13" s="5" t="s">
        <v>19</v>
      </c>
      <c r="C13" s="6">
        <f>C14+C17+C18+C21</f>
        <v>24741.599999999999</v>
      </c>
      <c r="D13" s="6">
        <f>D14+D17+D18+D21</f>
        <v>28118.1</v>
      </c>
      <c r="E13" s="6">
        <f>E14+E17+E18+E21</f>
        <v>32550.3</v>
      </c>
      <c r="F13" s="6">
        <f>F14+F17+F18+F21</f>
        <v>32010.299999999996</v>
      </c>
      <c r="G13" s="32">
        <f>G14+G17+G18+G21</f>
        <v>33629.5</v>
      </c>
      <c r="H13" s="88">
        <f t="shared" si="0"/>
        <v>1079.2000000000007</v>
      </c>
      <c r="I13" s="88">
        <f t="shared" si="1"/>
        <v>3.3154840354774109</v>
      </c>
    </row>
    <row r="14" spans="1:9" ht="12.75" customHeight="1" x14ac:dyDescent="0.25">
      <c r="A14" s="8" t="s">
        <v>20</v>
      </c>
      <c r="B14" s="8" t="s">
        <v>21</v>
      </c>
      <c r="C14" s="7">
        <f>C15+C16</f>
        <v>16485.3</v>
      </c>
      <c r="D14" s="7">
        <f>D15+D16</f>
        <v>18894.2</v>
      </c>
      <c r="E14" s="7">
        <f>E15+E16</f>
        <v>22199.1</v>
      </c>
      <c r="F14" s="7">
        <f>F15+F16</f>
        <v>23292.3</v>
      </c>
      <c r="G14" s="33">
        <f>G15+G16</f>
        <v>26272.3</v>
      </c>
      <c r="H14" s="89">
        <f t="shared" si="0"/>
        <v>4073.2000000000007</v>
      </c>
      <c r="I14" s="89">
        <f t="shared" si="1"/>
        <v>18.348491605515548</v>
      </c>
    </row>
    <row r="15" spans="1:9" ht="22.5" customHeight="1" x14ac:dyDescent="0.25">
      <c r="A15" s="18" t="s">
        <v>22</v>
      </c>
      <c r="B15" s="8" t="s">
        <v>23</v>
      </c>
      <c r="C15" s="14">
        <v>3740.8</v>
      </c>
      <c r="D15" s="4">
        <v>4443</v>
      </c>
      <c r="E15" s="7">
        <v>4928.3</v>
      </c>
      <c r="F15" s="7">
        <v>5624.7</v>
      </c>
      <c r="G15" s="33">
        <v>5438</v>
      </c>
      <c r="H15" s="89">
        <f t="shared" si="0"/>
        <v>509.69999999999982</v>
      </c>
      <c r="I15" s="89">
        <f t="shared" si="1"/>
        <v>10.342308706856301</v>
      </c>
    </row>
    <row r="16" spans="1:9" ht="12.75" customHeight="1" x14ac:dyDescent="0.25">
      <c r="A16" s="4" t="s">
        <v>24</v>
      </c>
      <c r="B16" s="4" t="s">
        <v>25</v>
      </c>
      <c r="C16" s="4">
        <v>12744.5</v>
      </c>
      <c r="D16" s="4">
        <v>14451.2</v>
      </c>
      <c r="E16" s="7">
        <v>17270.8</v>
      </c>
      <c r="F16" s="7">
        <v>17667.599999999999</v>
      </c>
      <c r="G16" s="33">
        <v>20834.3</v>
      </c>
      <c r="H16" s="89">
        <f t="shared" si="0"/>
        <v>3563.5</v>
      </c>
      <c r="I16" s="89">
        <f t="shared" si="1"/>
        <v>20.633091692336208</v>
      </c>
    </row>
    <row r="17" spans="1:9" ht="12.75" customHeight="1" x14ac:dyDescent="0.25">
      <c r="A17" s="8" t="s">
        <v>26</v>
      </c>
      <c r="B17" s="8" t="s">
        <v>27</v>
      </c>
      <c r="C17" s="19">
        <v>381.1</v>
      </c>
      <c r="D17" s="20">
        <v>367.5</v>
      </c>
      <c r="E17" s="20">
        <v>389.5</v>
      </c>
      <c r="F17" s="20">
        <v>389.5</v>
      </c>
      <c r="G17" s="34">
        <f>317.1+95</f>
        <v>412.1</v>
      </c>
      <c r="H17" s="89">
        <f t="shared" si="0"/>
        <v>22.600000000000023</v>
      </c>
      <c r="I17" s="89">
        <f t="shared" si="1"/>
        <v>5.802310654685499</v>
      </c>
    </row>
    <row r="18" spans="1:9" ht="12.75" customHeight="1" x14ac:dyDescent="0.25">
      <c r="A18" s="8" t="s">
        <v>28</v>
      </c>
      <c r="B18" s="8" t="s">
        <v>29</v>
      </c>
      <c r="C18" s="21">
        <v>4883.6000000000004</v>
      </c>
      <c r="D18" s="22">
        <v>6360.4</v>
      </c>
      <c r="E18" s="22">
        <v>6352.5</v>
      </c>
      <c r="F18" s="22">
        <v>5991.9</v>
      </c>
      <c r="G18" s="35">
        <f>G19+G20+217</f>
        <v>4094</v>
      </c>
      <c r="H18" s="88">
        <f t="shared" si="0"/>
        <v>-2258.5</v>
      </c>
      <c r="I18" s="88">
        <f t="shared" si="1"/>
        <v>-35.552931916568269</v>
      </c>
    </row>
    <row r="19" spans="1:9" ht="24" customHeight="1" x14ac:dyDescent="0.25">
      <c r="A19" s="18" t="s">
        <v>30</v>
      </c>
      <c r="B19" s="23" t="s">
        <v>31</v>
      </c>
      <c r="C19" s="14">
        <v>2941</v>
      </c>
      <c r="D19" s="14">
        <f>910.1+1722.4</f>
        <v>2632.5</v>
      </c>
      <c r="E19" s="20">
        <v>3427.8</v>
      </c>
      <c r="F19" s="20">
        <v>3007.4</v>
      </c>
      <c r="G19" s="34">
        <v>3100</v>
      </c>
      <c r="H19" s="89">
        <f t="shared" si="0"/>
        <v>-327.80000000000018</v>
      </c>
      <c r="I19" s="89">
        <f t="shared" si="1"/>
        <v>-9.562985004959458</v>
      </c>
    </row>
    <row r="20" spans="1:9" ht="23.25" customHeight="1" x14ac:dyDescent="0.25">
      <c r="A20" s="18" t="s">
        <v>32</v>
      </c>
      <c r="B20" s="24" t="s">
        <v>33</v>
      </c>
      <c r="C20" s="25"/>
      <c r="D20" s="26">
        <v>434</v>
      </c>
      <c r="E20" s="20">
        <v>1732</v>
      </c>
      <c r="F20" s="20">
        <v>577.1</v>
      </c>
      <c r="G20" s="34">
        <v>777</v>
      </c>
      <c r="H20" s="89">
        <f t="shared" si="0"/>
        <v>-955</v>
      </c>
      <c r="I20" s="89">
        <f t="shared" si="1"/>
        <v>-55.13856812933026</v>
      </c>
    </row>
    <row r="21" spans="1:9" ht="25.15" customHeight="1" x14ac:dyDescent="0.25">
      <c r="A21" s="18" t="s">
        <v>34</v>
      </c>
      <c r="B21" s="27" t="s">
        <v>35</v>
      </c>
      <c r="C21" s="28">
        <v>2991.6</v>
      </c>
      <c r="D21" s="14">
        <v>2496</v>
      </c>
      <c r="E21" s="20">
        <v>3609.2</v>
      </c>
      <c r="F21" s="20">
        <v>2336.6</v>
      </c>
      <c r="G21" s="34">
        <v>2851.1</v>
      </c>
      <c r="H21" s="89">
        <f t="shared" si="0"/>
        <v>-758.09999999999991</v>
      </c>
      <c r="I21" s="89">
        <f t="shared" si="1"/>
        <v>-21.004654771140423</v>
      </c>
    </row>
    <row r="22" spans="1:9" ht="12.75" customHeight="1" x14ac:dyDescent="0.25">
      <c r="A22" s="5" t="s">
        <v>36</v>
      </c>
      <c r="B22" s="5" t="s">
        <v>37</v>
      </c>
      <c r="C22" s="29">
        <v>468.4</v>
      </c>
      <c r="D22" s="6">
        <v>582.20000000000005</v>
      </c>
      <c r="E22" s="6">
        <v>530</v>
      </c>
      <c r="F22" s="6">
        <v>597.5</v>
      </c>
      <c r="G22" s="32">
        <v>709</v>
      </c>
      <c r="H22" s="88">
        <f t="shared" si="0"/>
        <v>179</v>
      </c>
      <c r="I22" s="88">
        <f t="shared" si="1"/>
        <v>33.773584905660385</v>
      </c>
    </row>
    <row r="23" spans="1:9" ht="24" customHeight="1" x14ac:dyDescent="0.25">
      <c r="A23" s="9" t="s">
        <v>38</v>
      </c>
      <c r="B23" s="8" t="s">
        <v>39</v>
      </c>
      <c r="C23" s="14">
        <v>228.6</v>
      </c>
      <c r="D23" s="14">
        <v>240.4</v>
      </c>
      <c r="E23" s="7">
        <v>230</v>
      </c>
      <c r="F23" s="7">
        <v>230</v>
      </c>
      <c r="G23" s="33">
        <v>230</v>
      </c>
      <c r="H23" s="89">
        <f t="shared" si="0"/>
        <v>0</v>
      </c>
      <c r="I23" s="89">
        <f t="shared" si="1"/>
        <v>0</v>
      </c>
    </row>
    <row r="24" spans="1:9" ht="12.75" customHeight="1" x14ac:dyDescent="0.25">
      <c r="A24" s="9" t="s">
        <v>40</v>
      </c>
      <c r="B24" s="8" t="s">
        <v>41</v>
      </c>
      <c r="C24" s="14">
        <v>37.5</v>
      </c>
      <c r="D24" s="19">
        <v>39.1</v>
      </c>
      <c r="E24" s="7">
        <v>40</v>
      </c>
      <c r="F24" s="7">
        <v>40</v>
      </c>
      <c r="G24" s="33">
        <v>40</v>
      </c>
      <c r="H24" s="89">
        <f t="shared" si="0"/>
        <v>0</v>
      </c>
      <c r="I24" s="89">
        <f t="shared" si="1"/>
        <v>0</v>
      </c>
    </row>
    <row r="25" spans="1:9" ht="12.75" customHeight="1" x14ac:dyDescent="0.25">
      <c r="A25" s="9" t="s">
        <v>42</v>
      </c>
      <c r="B25" s="8" t="s">
        <v>43</v>
      </c>
      <c r="C25" s="14">
        <v>146.69999999999999</v>
      </c>
      <c r="D25" s="30">
        <v>210.9</v>
      </c>
      <c r="E25" s="7">
        <v>180</v>
      </c>
      <c r="F25" s="7">
        <v>227.5</v>
      </c>
      <c r="G25" s="33">
        <v>349</v>
      </c>
      <c r="H25" s="89">
        <f t="shared" si="0"/>
        <v>169</v>
      </c>
      <c r="I25" s="89">
        <f t="shared" si="1"/>
        <v>93.888888888888886</v>
      </c>
    </row>
    <row r="26" spans="1:9" ht="12.75" customHeight="1" x14ac:dyDescent="0.25">
      <c r="A26" s="9" t="s">
        <v>44</v>
      </c>
      <c r="B26" s="8" t="s">
        <v>45</v>
      </c>
      <c r="C26" s="14">
        <v>44.1</v>
      </c>
      <c r="D26" s="19">
        <v>45.4</v>
      </c>
      <c r="E26" s="7">
        <v>40</v>
      </c>
      <c r="F26" s="7">
        <v>60</v>
      </c>
      <c r="G26" s="33">
        <v>90</v>
      </c>
      <c r="H26" s="89">
        <f t="shared" si="0"/>
        <v>50</v>
      </c>
      <c r="I26" s="89">
        <f t="shared" si="1"/>
        <v>125</v>
      </c>
    </row>
    <row r="27" spans="1:9" ht="12.75" customHeight="1" x14ac:dyDescent="0.25">
      <c r="A27" s="9" t="s">
        <v>46</v>
      </c>
      <c r="B27" s="8" t="s">
        <v>47</v>
      </c>
      <c r="C27" s="14"/>
      <c r="D27" s="19">
        <v>38</v>
      </c>
      <c r="E27" s="7">
        <v>40</v>
      </c>
      <c r="F27" s="7">
        <v>40</v>
      </c>
      <c r="G27" s="33"/>
      <c r="H27" s="89">
        <f t="shared" si="0"/>
        <v>-40</v>
      </c>
      <c r="I27" s="89">
        <f t="shared" si="1"/>
        <v>-100</v>
      </c>
    </row>
    <row r="28" spans="1:9" ht="12.75" customHeight="1" x14ac:dyDescent="0.25">
      <c r="A28" s="5" t="s">
        <v>48</v>
      </c>
      <c r="B28" s="5" t="s">
        <v>49</v>
      </c>
      <c r="C28" s="6">
        <f>C29+C30+C31+C33+C34</f>
        <v>4612.6000000000004</v>
      </c>
      <c r="D28" s="6">
        <f>D29+D30+D31+D33+D34</f>
        <v>5145.8999999999996</v>
      </c>
      <c r="E28" s="6">
        <f>E29+E30+E31+E33+E34</f>
        <v>6018.6</v>
      </c>
      <c r="F28" s="6">
        <v>7736.1</v>
      </c>
      <c r="G28" s="32">
        <v>7615.8</v>
      </c>
      <c r="H28" s="88">
        <f t="shared" si="0"/>
        <v>1597.1999999999998</v>
      </c>
      <c r="I28" s="88">
        <f t="shared" si="1"/>
        <v>26.537733027614394</v>
      </c>
    </row>
    <row r="29" spans="1:9" ht="12.75" customHeight="1" x14ac:dyDescent="0.25">
      <c r="A29" s="4" t="s">
        <v>50</v>
      </c>
      <c r="B29" s="4" t="s">
        <v>51</v>
      </c>
      <c r="C29" s="15">
        <v>143.4</v>
      </c>
      <c r="D29" s="15">
        <v>142.30000000000001</v>
      </c>
      <c r="E29" s="20">
        <v>156.30000000000001</v>
      </c>
      <c r="F29" s="20">
        <v>178</v>
      </c>
      <c r="G29" s="34">
        <v>169.3</v>
      </c>
      <c r="H29" s="89">
        <f t="shared" si="0"/>
        <v>13</v>
      </c>
      <c r="I29" s="89">
        <f t="shared" si="1"/>
        <v>8.3173384516954627</v>
      </c>
    </row>
    <row r="30" spans="1:9" ht="12.75" customHeight="1" x14ac:dyDescent="0.25">
      <c r="A30" s="4" t="s">
        <v>52</v>
      </c>
      <c r="B30" s="4" t="s">
        <v>49</v>
      </c>
      <c r="C30" s="15">
        <v>616.1</v>
      </c>
      <c r="D30" s="15">
        <v>659.9</v>
      </c>
      <c r="E30" s="7">
        <v>1165.0999999999999</v>
      </c>
      <c r="F30" s="7">
        <v>1414.1</v>
      </c>
      <c r="G30" s="33">
        <v>1524</v>
      </c>
      <c r="H30" s="89">
        <f t="shared" si="0"/>
        <v>358.90000000000009</v>
      </c>
      <c r="I30" s="89">
        <f t="shared" si="1"/>
        <v>30.80422281349243</v>
      </c>
    </row>
    <row r="31" spans="1:9" ht="12.75" customHeight="1" x14ac:dyDescent="0.25">
      <c r="A31" s="9" t="s">
        <v>53</v>
      </c>
      <c r="B31" s="8" t="s">
        <v>54</v>
      </c>
      <c r="C31" s="14">
        <v>1693</v>
      </c>
      <c r="D31" s="14">
        <v>1643</v>
      </c>
      <c r="E31" s="7">
        <v>1957.2</v>
      </c>
      <c r="F31" s="7">
        <v>2104</v>
      </c>
      <c r="G31" s="33">
        <v>2282.5</v>
      </c>
      <c r="H31" s="89">
        <f t="shared" si="0"/>
        <v>325.29999999999995</v>
      </c>
      <c r="I31" s="89">
        <f t="shared" si="1"/>
        <v>16.620682607807069</v>
      </c>
    </row>
    <row r="32" spans="1:9" ht="12.75" customHeight="1" x14ac:dyDescent="0.25">
      <c r="A32" s="9" t="s">
        <v>55</v>
      </c>
      <c r="B32" s="8" t="s">
        <v>130</v>
      </c>
      <c r="C32" s="14"/>
      <c r="D32" s="14"/>
      <c r="E32" s="7"/>
      <c r="F32" s="7">
        <v>1100</v>
      </c>
      <c r="G32" s="33">
        <v>700</v>
      </c>
      <c r="H32" s="89">
        <f t="shared" si="0"/>
        <v>700</v>
      </c>
      <c r="I32" s="89"/>
    </row>
    <row r="33" spans="1:9" ht="12.75" customHeight="1" x14ac:dyDescent="0.25">
      <c r="A33" s="9" t="s">
        <v>55</v>
      </c>
      <c r="B33" s="8" t="s">
        <v>56</v>
      </c>
      <c r="C33" s="14">
        <v>156.4</v>
      </c>
      <c r="D33" s="14">
        <v>148</v>
      </c>
      <c r="E33" s="7">
        <v>160</v>
      </c>
      <c r="F33" s="7">
        <v>160</v>
      </c>
      <c r="G33" s="33">
        <v>160</v>
      </c>
      <c r="H33" s="89">
        <f t="shared" si="0"/>
        <v>0</v>
      </c>
      <c r="I33" s="89">
        <f t="shared" si="1"/>
        <v>0</v>
      </c>
    </row>
    <row r="34" spans="1:9" ht="12.75" customHeight="1" x14ac:dyDescent="0.25">
      <c r="A34" s="9" t="s">
        <v>57</v>
      </c>
      <c r="B34" s="8" t="s">
        <v>58</v>
      </c>
      <c r="C34" s="14">
        <v>2003.7</v>
      </c>
      <c r="D34" s="14">
        <v>2552.6999999999998</v>
      </c>
      <c r="E34" s="7">
        <v>2580</v>
      </c>
      <c r="F34" s="7">
        <v>2780</v>
      </c>
      <c r="G34" s="33">
        <v>2780</v>
      </c>
      <c r="H34" s="89">
        <f t="shared" si="0"/>
        <v>200</v>
      </c>
      <c r="I34" s="89">
        <f t="shared" si="1"/>
        <v>7.7519379844961094</v>
      </c>
    </row>
    <row r="35" spans="1:9" ht="27.75" customHeight="1" x14ac:dyDescent="0.25">
      <c r="A35" s="9" t="s">
        <v>59</v>
      </c>
      <c r="B35" s="10" t="s">
        <v>60</v>
      </c>
      <c r="C35" s="17">
        <v>1950</v>
      </c>
      <c r="D35" s="14">
        <v>2500</v>
      </c>
      <c r="E35" s="7">
        <v>2500</v>
      </c>
      <c r="F35" s="7">
        <v>2700</v>
      </c>
      <c r="G35" s="33">
        <v>2700</v>
      </c>
      <c r="H35" s="89">
        <f t="shared" si="0"/>
        <v>200</v>
      </c>
      <c r="I35" s="89">
        <f t="shared" si="1"/>
        <v>8</v>
      </c>
    </row>
    <row r="36" spans="1:9" ht="12.75" customHeight="1" x14ac:dyDescent="0.25">
      <c r="A36" s="4" t="s">
        <v>61</v>
      </c>
      <c r="B36" s="4" t="s">
        <v>62</v>
      </c>
      <c r="C36" s="15">
        <v>87.2</v>
      </c>
      <c r="D36" s="15">
        <v>122.4</v>
      </c>
      <c r="E36" s="7">
        <v>80</v>
      </c>
      <c r="F36" s="7">
        <v>80</v>
      </c>
      <c r="G36" s="33">
        <v>110</v>
      </c>
      <c r="H36" s="89">
        <f t="shared" si="0"/>
        <v>30</v>
      </c>
      <c r="I36" s="89">
        <f t="shared" si="1"/>
        <v>37.5</v>
      </c>
    </row>
    <row r="37" spans="1:9" ht="12.75" customHeight="1" x14ac:dyDescent="0.25">
      <c r="A37" s="4" t="s">
        <v>63</v>
      </c>
      <c r="B37" s="4" t="s">
        <v>64</v>
      </c>
      <c r="C37" s="15">
        <v>259.5</v>
      </c>
      <c r="D37" s="15">
        <v>413.2</v>
      </c>
      <c r="E37" s="7">
        <v>250</v>
      </c>
      <c r="F37" s="7">
        <v>250</v>
      </c>
      <c r="G37" s="33">
        <v>300</v>
      </c>
      <c r="H37" s="89">
        <f t="shared" si="0"/>
        <v>50</v>
      </c>
      <c r="I37" s="89">
        <f t="shared" si="1"/>
        <v>20</v>
      </c>
    </row>
    <row r="38" spans="1:9" ht="12.75" customHeight="1" x14ac:dyDescent="0.25">
      <c r="A38" s="8" t="s">
        <v>65</v>
      </c>
      <c r="B38" s="11" t="s">
        <v>66</v>
      </c>
      <c r="C38" s="14">
        <v>26.1</v>
      </c>
      <c r="D38" s="14">
        <v>1116.0999999999999</v>
      </c>
      <c r="E38" s="7">
        <v>155</v>
      </c>
      <c r="F38" s="7">
        <v>285</v>
      </c>
      <c r="G38" s="33">
        <v>130</v>
      </c>
      <c r="H38" s="89">
        <f t="shared" si="0"/>
        <v>-25</v>
      </c>
      <c r="I38" s="89">
        <f t="shared" si="1"/>
        <v>-16.129032258064512</v>
      </c>
    </row>
    <row r="39" spans="1:9" ht="12.75" customHeight="1" x14ac:dyDescent="0.25">
      <c r="A39" s="8" t="s">
        <v>67</v>
      </c>
      <c r="B39" s="11" t="s">
        <v>68</v>
      </c>
      <c r="C39" s="14">
        <v>16.899999999999999</v>
      </c>
      <c r="D39" s="14">
        <v>1004.7</v>
      </c>
      <c r="E39" s="7">
        <v>140</v>
      </c>
      <c r="F39" s="7">
        <v>220</v>
      </c>
      <c r="G39" s="33">
        <v>110</v>
      </c>
      <c r="H39" s="89">
        <f t="shared" si="0"/>
        <v>-30</v>
      </c>
      <c r="I39" s="89">
        <f t="shared" si="1"/>
        <v>-21.428571428571431</v>
      </c>
    </row>
    <row r="40" spans="1:9" ht="12.75" customHeight="1" x14ac:dyDescent="0.25">
      <c r="A40" s="8" t="s">
        <v>71</v>
      </c>
      <c r="B40" s="11" t="s">
        <v>73</v>
      </c>
      <c r="C40" s="14"/>
      <c r="D40" s="14">
        <v>222.8</v>
      </c>
      <c r="E40" s="7"/>
      <c r="F40" s="7"/>
      <c r="G40" s="7"/>
      <c r="H40" s="89"/>
      <c r="I40" s="89"/>
    </row>
    <row r="41" spans="1:9" ht="12.75" customHeight="1" x14ac:dyDescent="0.25">
      <c r="A41" s="82" t="s">
        <v>69</v>
      </c>
      <c r="B41" s="83" t="s">
        <v>70</v>
      </c>
      <c r="C41" s="90">
        <f>C5+C13+C22+C28+C36+C37+C38+C40</f>
        <v>67158.5</v>
      </c>
      <c r="D41" s="90">
        <f>D5+D13+D22+D28+D36+D37+D38+D40</f>
        <v>80991.399999999994</v>
      </c>
      <c r="E41" s="90">
        <f t="shared" ref="E41:G41" si="2">E5+E13+E22+E28+E36+E37+E38+E40</f>
        <v>90601.900000000009</v>
      </c>
      <c r="F41" s="90">
        <f t="shared" si="2"/>
        <v>93357.200000000012</v>
      </c>
      <c r="G41" s="90">
        <f t="shared" si="2"/>
        <v>106572.3</v>
      </c>
      <c r="H41" s="91">
        <f t="shared" si="0"/>
        <v>15970.399999999994</v>
      </c>
      <c r="I41" s="92">
        <f t="shared" si="1"/>
        <v>17.627003407213309</v>
      </c>
    </row>
    <row r="42" spans="1:9" ht="12.75" customHeight="1" x14ac:dyDescent="0.25">
      <c r="A42" s="128" t="s">
        <v>134</v>
      </c>
      <c r="B42" s="128"/>
      <c r="C42" s="93"/>
      <c r="D42" s="93"/>
      <c r="E42" s="71">
        <f>E41-E13</f>
        <v>58051.600000000006</v>
      </c>
      <c r="F42" s="71">
        <f>F41-F13</f>
        <v>61346.900000000016</v>
      </c>
      <c r="G42" s="71">
        <f>G41-G13</f>
        <v>72942.8</v>
      </c>
      <c r="H42" s="71">
        <f>G42-E42</f>
        <v>14891.199999999997</v>
      </c>
      <c r="I42" s="72">
        <f>(G42/E42*100)-100</f>
        <v>25.651661625174825</v>
      </c>
    </row>
    <row r="43" spans="1:9" ht="12.75" customHeight="1" x14ac:dyDescent="0.25">
      <c r="A43" s="1"/>
      <c r="B43" s="1"/>
      <c r="C43" s="94"/>
      <c r="D43" s="94"/>
      <c r="E43" s="69"/>
      <c r="F43" s="69"/>
      <c r="G43" s="69"/>
      <c r="H43" s="69"/>
      <c r="I43" s="70"/>
    </row>
    <row r="44" spans="1:9" ht="12.75" customHeight="1" x14ac:dyDescent="0.25">
      <c r="A44" s="12" t="s">
        <v>131</v>
      </c>
      <c r="B44" s="12"/>
      <c r="C44" s="94"/>
      <c r="D44" s="121"/>
      <c r="E44" s="121"/>
      <c r="F44" s="95"/>
      <c r="G44" s="95"/>
      <c r="H44" s="69"/>
      <c r="I44" s="70"/>
    </row>
    <row r="45" spans="1:9" ht="12.75" customHeight="1" x14ac:dyDescent="0.25">
      <c r="A45" s="1" t="s">
        <v>78</v>
      </c>
      <c r="B45" s="1"/>
      <c r="C45" s="94"/>
      <c r="D45" s="96"/>
      <c r="E45" s="103">
        <f>E6+E7+E23+E27+E33+E36+E37+20+80+15</f>
        <v>51793</v>
      </c>
      <c r="F45" s="103">
        <f>F6+F7+F23+F27+F33+F36+F37+(F26/2)+F34-F35+F38-F39</f>
        <v>53142</v>
      </c>
      <c r="G45" s="103">
        <f>G6+G7+G23+G27+G33+G36+G37+(G26/2)+G34-G35+G38-G39</f>
        <v>64853</v>
      </c>
      <c r="H45" s="69">
        <f t="shared" ref="H45:H55" si="3">G45-E45</f>
        <v>13060</v>
      </c>
      <c r="I45" s="70">
        <f t="shared" ref="I45:I55" si="4">(G45/E45*100)-100</f>
        <v>25.215762747861675</v>
      </c>
    </row>
    <row r="46" spans="1:9" ht="12.75" customHeight="1" x14ac:dyDescent="0.25">
      <c r="A46" s="1" t="s">
        <v>79</v>
      </c>
      <c r="B46" s="1"/>
      <c r="C46" s="94"/>
      <c r="D46" s="96"/>
      <c r="E46" s="103">
        <f>E35</f>
        <v>2500</v>
      </c>
      <c r="F46" s="103">
        <f>F35</f>
        <v>2700</v>
      </c>
      <c r="G46" s="103">
        <f>G35</f>
        <v>2700</v>
      </c>
      <c r="H46" s="69">
        <f t="shared" si="3"/>
        <v>200</v>
      </c>
      <c r="I46" s="70">
        <f t="shared" si="4"/>
        <v>8</v>
      </c>
    </row>
    <row r="47" spans="1:9" ht="12.75" customHeight="1" x14ac:dyDescent="0.25">
      <c r="A47" s="1" t="s">
        <v>80</v>
      </c>
      <c r="B47" s="1"/>
      <c r="C47" s="94"/>
      <c r="D47" s="96"/>
      <c r="E47" s="103">
        <f>E39</f>
        <v>140</v>
      </c>
      <c r="F47" s="103">
        <f>F39</f>
        <v>220</v>
      </c>
      <c r="G47" s="103">
        <f>G39</f>
        <v>110</v>
      </c>
      <c r="H47" s="69">
        <f t="shared" si="3"/>
        <v>-30</v>
      </c>
      <c r="I47" s="70">
        <f t="shared" si="4"/>
        <v>-21.428571428571431</v>
      </c>
    </row>
    <row r="48" spans="1:9" ht="12.75" customHeight="1" x14ac:dyDescent="0.25">
      <c r="A48" s="1" t="s">
        <v>81</v>
      </c>
      <c r="B48" s="1"/>
      <c r="C48" s="94"/>
      <c r="D48" s="96"/>
      <c r="E48" s="103">
        <f>E29+E30+E31</f>
        <v>3278.6</v>
      </c>
      <c r="F48" s="103">
        <f>F29+F30+F31+F32</f>
        <v>4796.1000000000004</v>
      </c>
      <c r="G48" s="103">
        <f>G29+G30+G31+G32</f>
        <v>4675.8</v>
      </c>
      <c r="H48" s="69">
        <f t="shared" si="3"/>
        <v>1397.2000000000003</v>
      </c>
      <c r="I48" s="70">
        <f t="shared" si="4"/>
        <v>42.615750625266912</v>
      </c>
    </row>
    <row r="49" spans="1:10" ht="12.75" customHeight="1" x14ac:dyDescent="0.25">
      <c r="A49" s="1" t="s">
        <v>82</v>
      </c>
      <c r="B49" s="1"/>
      <c r="C49" s="94"/>
      <c r="D49" s="96"/>
      <c r="E49" s="103">
        <f>E12+E24+E25+(E26/2)</f>
        <v>340</v>
      </c>
      <c r="F49" s="103">
        <f>F12+F24+F25+(F26/2)</f>
        <v>488.8</v>
      </c>
      <c r="G49" s="103">
        <f>G12+G24+G25+(G26/2)</f>
        <v>604</v>
      </c>
      <c r="H49" s="69">
        <f t="shared" si="3"/>
        <v>264</v>
      </c>
      <c r="I49" s="70">
        <f t="shared" si="4"/>
        <v>77.647058823529392</v>
      </c>
    </row>
    <row r="50" spans="1:10" ht="12.75" customHeight="1" x14ac:dyDescent="0.25">
      <c r="A50" s="1" t="s">
        <v>94</v>
      </c>
      <c r="B50" s="1"/>
      <c r="C50" s="94"/>
      <c r="D50" s="96"/>
      <c r="E50" s="103">
        <f>E16</f>
        <v>17270.8</v>
      </c>
      <c r="F50" s="103">
        <f>F16</f>
        <v>17667.599999999999</v>
      </c>
      <c r="G50" s="103">
        <f>G16</f>
        <v>20834.3</v>
      </c>
      <c r="H50" s="69"/>
      <c r="I50" s="70">
        <f t="shared" si="4"/>
        <v>20.633091692336208</v>
      </c>
    </row>
    <row r="51" spans="1:10" ht="12.75" customHeight="1" x14ac:dyDescent="0.25">
      <c r="A51" s="1" t="s">
        <v>93</v>
      </c>
      <c r="C51" s="94"/>
      <c r="D51" s="96"/>
      <c r="E51" s="103">
        <f t="shared" ref="E51:G52" si="5">E19</f>
        <v>3427.8</v>
      </c>
      <c r="F51" s="103">
        <f t="shared" si="5"/>
        <v>3007.4</v>
      </c>
      <c r="G51" s="103">
        <f t="shared" si="5"/>
        <v>3100</v>
      </c>
      <c r="H51" s="69">
        <f t="shared" si="3"/>
        <v>-327.80000000000018</v>
      </c>
      <c r="I51" s="70">
        <f t="shared" si="4"/>
        <v>-9.562985004959458</v>
      </c>
    </row>
    <row r="52" spans="1:10" ht="12.75" customHeight="1" x14ac:dyDescent="0.25">
      <c r="A52" s="1" t="s">
        <v>96</v>
      </c>
      <c r="C52" s="94"/>
      <c r="D52" s="96"/>
      <c r="E52" s="103">
        <f t="shared" si="5"/>
        <v>1732</v>
      </c>
      <c r="F52" s="103">
        <f t="shared" si="5"/>
        <v>577.1</v>
      </c>
      <c r="G52" s="103">
        <f t="shared" si="5"/>
        <v>777</v>
      </c>
      <c r="H52" s="69">
        <f t="shared" si="3"/>
        <v>-955</v>
      </c>
      <c r="I52" s="70">
        <f t="shared" si="4"/>
        <v>-55.13856812933026</v>
      </c>
    </row>
    <row r="53" spans="1:10" ht="12.75" customHeight="1" x14ac:dyDescent="0.25">
      <c r="A53" s="1" t="s">
        <v>95</v>
      </c>
      <c r="C53" s="94"/>
      <c r="D53" s="96"/>
      <c r="E53" s="86">
        <f>E15+E17+E18-E19-E20</f>
        <v>6510.5</v>
      </c>
      <c r="F53" s="86">
        <f>F15+F17+F18-F19-F20</f>
        <v>8421.5999999999985</v>
      </c>
      <c r="G53" s="86">
        <f>G15+G17+G18-G19-G20</f>
        <v>6067.1</v>
      </c>
      <c r="H53" s="69">
        <f t="shared" si="3"/>
        <v>-443.39999999999964</v>
      </c>
      <c r="I53" s="70">
        <f t="shared" si="4"/>
        <v>-6.8105368251286365</v>
      </c>
    </row>
    <row r="54" spans="1:10" ht="12.75" customHeight="1" x14ac:dyDescent="0.25">
      <c r="A54" s="1" t="s">
        <v>97</v>
      </c>
      <c r="C54" s="94"/>
      <c r="D54" s="96"/>
      <c r="E54" s="86">
        <f>E21</f>
        <v>3609.2</v>
      </c>
      <c r="F54" s="86">
        <f>F21</f>
        <v>2336.6</v>
      </c>
      <c r="G54" s="86">
        <f>G21</f>
        <v>2851.1</v>
      </c>
      <c r="H54" s="69">
        <f t="shared" si="3"/>
        <v>-758.09999999999991</v>
      </c>
      <c r="I54" s="70">
        <f t="shared" si="4"/>
        <v>-21.004654771140423</v>
      </c>
    </row>
    <row r="55" spans="1:10" ht="12.75" customHeight="1" x14ac:dyDescent="0.25">
      <c r="A55" s="78" t="s">
        <v>70</v>
      </c>
      <c r="B55" s="79"/>
      <c r="C55" s="97"/>
      <c r="D55" s="98"/>
      <c r="E55" s="87">
        <f>SUM(E45:E54)</f>
        <v>90601.9</v>
      </c>
      <c r="F55" s="87">
        <f t="shared" ref="F55:G55" si="6">SUM(F45:F54)</f>
        <v>93357.200000000012</v>
      </c>
      <c r="G55" s="80">
        <f t="shared" si="6"/>
        <v>106572.30000000002</v>
      </c>
      <c r="H55" s="80">
        <f t="shared" si="3"/>
        <v>15970.400000000023</v>
      </c>
      <c r="I55" s="81">
        <f t="shared" si="4"/>
        <v>17.627003407213351</v>
      </c>
      <c r="J55" s="13"/>
    </row>
    <row r="56" spans="1:10" ht="12.75" customHeight="1" x14ac:dyDescent="0.25">
      <c r="A56" s="84" t="s">
        <v>83</v>
      </c>
      <c r="B56" s="85"/>
      <c r="C56" s="99"/>
      <c r="D56" s="100"/>
      <c r="E56" s="104">
        <f>E57+E65</f>
        <v>11712.699999999999</v>
      </c>
      <c r="F56" s="104"/>
      <c r="G56" s="104">
        <f t="shared" ref="G56" si="7">G57+G65</f>
        <v>15820</v>
      </c>
      <c r="H56" s="105">
        <f>G56-E56</f>
        <v>4107.3000000000011</v>
      </c>
      <c r="I56" s="106">
        <f>(G56/E56*100)-100</f>
        <v>35.067063956218476</v>
      </c>
    </row>
    <row r="57" spans="1:10" x14ac:dyDescent="0.25">
      <c r="A57" s="1"/>
      <c r="B57" s="12" t="s">
        <v>84</v>
      </c>
      <c r="C57" s="94"/>
      <c r="D57" s="101"/>
      <c r="E57" s="107">
        <f>E59+E61+E60+E62+E63+E64</f>
        <v>9512.6999999999989</v>
      </c>
      <c r="F57" s="108"/>
      <c r="G57" s="107">
        <f t="shared" ref="G57" si="8">G59+G61+G60+G62+G63+G64</f>
        <v>13420</v>
      </c>
      <c r="H57" s="109">
        <f t="shared" ref="H57:H67" si="9">G57-E57</f>
        <v>3907.3000000000011</v>
      </c>
      <c r="I57" s="110">
        <f t="shared" ref="I57:I67" si="10">(G57/E57*100)-100</f>
        <v>41.074563478297449</v>
      </c>
    </row>
    <row r="58" spans="1:10" x14ac:dyDescent="0.25">
      <c r="A58" s="1"/>
      <c r="B58" s="1" t="s">
        <v>85</v>
      </c>
      <c r="C58" s="68"/>
      <c r="D58" s="102"/>
      <c r="E58" s="111"/>
      <c r="F58" s="112"/>
      <c r="G58" s="112"/>
      <c r="H58" s="109"/>
      <c r="I58" s="110"/>
    </row>
    <row r="59" spans="1:10" ht="13.9" customHeight="1" x14ac:dyDescent="0.25">
      <c r="A59" s="1" t="s">
        <v>86</v>
      </c>
      <c r="B59" s="1" t="s">
        <v>135</v>
      </c>
      <c r="C59" s="68"/>
      <c r="D59" s="102"/>
      <c r="E59" s="113">
        <v>4284.3</v>
      </c>
      <c r="F59" s="103"/>
      <c r="G59" s="103">
        <v>7000</v>
      </c>
      <c r="H59" s="109">
        <f t="shared" si="9"/>
        <v>2715.7</v>
      </c>
      <c r="I59" s="110">
        <f t="shared" si="10"/>
        <v>63.387251126204973</v>
      </c>
    </row>
    <row r="60" spans="1:10" x14ac:dyDescent="0.25">
      <c r="A60" s="1" t="s">
        <v>90</v>
      </c>
      <c r="B60" s="1" t="s">
        <v>136</v>
      </c>
      <c r="C60" s="68"/>
      <c r="D60" s="102"/>
      <c r="E60" s="114">
        <v>3837.8</v>
      </c>
      <c r="F60" s="103"/>
      <c r="G60" s="103">
        <v>5000</v>
      </c>
      <c r="H60" s="109">
        <f t="shared" si="9"/>
        <v>1162.1999999999998</v>
      </c>
      <c r="I60" s="110">
        <f t="shared" si="10"/>
        <v>30.282974620876558</v>
      </c>
    </row>
    <row r="61" spans="1:10" ht="21.75" customHeight="1" x14ac:dyDescent="0.25">
      <c r="A61" s="1" t="s">
        <v>87</v>
      </c>
      <c r="B61" s="74" t="s">
        <v>137</v>
      </c>
      <c r="C61" s="68"/>
      <c r="D61" s="102"/>
      <c r="E61" s="115">
        <v>88.7</v>
      </c>
      <c r="F61" s="103"/>
      <c r="G61" s="103">
        <v>100</v>
      </c>
      <c r="H61" s="109">
        <f t="shared" si="9"/>
        <v>11.299999999999997</v>
      </c>
      <c r="I61" s="110">
        <f t="shared" si="10"/>
        <v>12.739571589627957</v>
      </c>
    </row>
    <row r="62" spans="1:10" x14ac:dyDescent="0.25">
      <c r="A62" s="1" t="s">
        <v>88</v>
      </c>
      <c r="B62" s="1" t="s">
        <v>138</v>
      </c>
      <c r="C62" s="94"/>
      <c r="D62" s="102"/>
      <c r="E62" s="115">
        <v>61.2</v>
      </c>
      <c r="F62" s="103"/>
      <c r="G62" s="103">
        <v>800</v>
      </c>
      <c r="H62" s="109">
        <f t="shared" si="9"/>
        <v>738.8</v>
      </c>
      <c r="I62" s="116" t="s">
        <v>141</v>
      </c>
    </row>
    <row r="63" spans="1:10" x14ac:dyDescent="0.25">
      <c r="A63" s="1" t="s">
        <v>92</v>
      </c>
      <c r="B63" s="1" t="s">
        <v>139</v>
      </c>
      <c r="C63" s="94"/>
      <c r="D63" s="102"/>
      <c r="E63" s="115">
        <v>403.8</v>
      </c>
      <c r="F63" s="103"/>
      <c r="G63" s="103">
        <v>20</v>
      </c>
      <c r="H63" s="109">
        <f t="shared" si="9"/>
        <v>-383.8</v>
      </c>
      <c r="I63" s="110">
        <f t="shared" si="10"/>
        <v>-95.04705299653294</v>
      </c>
    </row>
    <row r="64" spans="1:10" ht="23.25" x14ac:dyDescent="0.25">
      <c r="A64" s="1" t="s">
        <v>91</v>
      </c>
      <c r="B64" s="73" t="s">
        <v>140</v>
      </c>
      <c r="C64" s="94"/>
      <c r="D64" s="102"/>
      <c r="E64" s="115">
        <v>836.9</v>
      </c>
      <c r="F64" s="103"/>
      <c r="G64" s="103">
        <v>500</v>
      </c>
      <c r="H64" s="109">
        <f t="shared" si="9"/>
        <v>-336.9</v>
      </c>
      <c r="I64" s="110">
        <f t="shared" si="10"/>
        <v>-40.255705580117095</v>
      </c>
    </row>
    <row r="65" spans="1:9" x14ac:dyDescent="0.25">
      <c r="A65" s="12" t="s">
        <v>89</v>
      </c>
      <c r="B65" s="12" t="s">
        <v>98</v>
      </c>
      <c r="C65" s="68"/>
      <c r="D65" s="102"/>
      <c r="E65" s="113">
        <v>2200</v>
      </c>
      <c r="F65" s="103"/>
      <c r="G65" s="103">
        <v>2400</v>
      </c>
      <c r="H65" s="109">
        <f t="shared" si="9"/>
        <v>200</v>
      </c>
      <c r="I65" s="110">
        <f t="shared" si="10"/>
        <v>9.0909090909090793</v>
      </c>
    </row>
    <row r="66" spans="1:9" x14ac:dyDescent="0.25">
      <c r="A66" s="120" t="s">
        <v>99</v>
      </c>
      <c r="B66" s="120"/>
      <c r="C66" s="120"/>
      <c r="D66" s="77"/>
      <c r="E66" s="117">
        <f>E55+E56</f>
        <v>102314.59999999999</v>
      </c>
      <c r="F66" s="117"/>
      <c r="G66" s="117">
        <f>G55+G56</f>
        <v>122392.30000000002</v>
      </c>
      <c r="H66" s="118">
        <f t="shared" si="9"/>
        <v>20077.700000000026</v>
      </c>
      <c r="I66" s="119">
        <f t="shared" si="10"/>
        <v>19.623494594124423</v>
      </c>
    </row>
    <row r="67" spans="1:9" x14ac:dyDescent="0.25">
      <c r="A67" t="s">
        <v>134</v>
      </c>
      <c r="C67" s="37"/>
      <c r="D67" s="37"/>
      <c r="E67" s="109">
        <f>E66-E13</f>
        <v>69764.299999999988</v>
      </c>
      <c r="F67" s="109"/>
      <c r="G67" s="109">
        <f>G66-G13</f>
        <v>88762.800000000017</v>
      </c>
      <c r="H67" s="109">
        <f t="shared" si="9"/>
        <v>18998.500000000029</v>
      </c>
      <c r="I67" s="110">
        <f t="shared" si="10"/>
        <v>27.232409699516865</v>
      </c>
    </row>
    <row r="68" spans="1:9" x14ac:dyDescent="0.25">
      <c r="I68" s="36"/>
    </row>
    <row r="69" spans="1:9" x14ac:dyDescent="0.25">
      <c r="A69" s="76">
        <v>44907</v>
      </c>
      <c r="B69" s="75" t="s">
        <v>124</v>
      </c>
      <c r="C69" s="75"/>
      <c r="D69" s="75"/>
      <c r="E69" s="75"/>
      <c r="F69" s="75"/>
      <c r="G69" s="75"/>
      <c r="H69" s="75" t="s">
        <v>125</v>
      </c>
      <c r="I69" s="75"/>
    </row>
  </sheetData>
  <mergeCells count="11">
    <mergeCell ref="A66:C66"/>
    <mergeCell ref="D44:E44"/>
    <mergeCell ref="A3:A4"/>
    <mergeCell ref="B1:E1"/>
    <mergeCell ref="H3:I3"/>
    <mergeCell ref="E3:E4"/>
    <mergeCell ref="D3:D4"/>
    <mergeCell ref="C3:C4"/>
    <mergeCell ref="B3:B4"/>
    <mergeCell ref="F3:F4"/>
    <mergeCell ref="A42:B42"/>
  </mergeCells>
  <pageMargins left="0.70866141732283472" right="0.39370078740157483" top="0.74803149606299213" bottom="0.55118110236220474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1001-5F42-4D14-B6BD-A2041F019CA7}">
  <dimension ref="A1:U23"/>
  <sheetViews>
    <sheetView workbookViewId="0">
      <selection activeCell="V12" sqref="V12"/>
    </sheetView>
  </sheetViews>
  <sheetFormatPr defaultRowHeight="15" x14ac:dyDescent="0.25"/>
  <cols>
    <col min="1" max="1" width="7.28515625" customWidth="1"/>
    <col min="2" max="2" width="6.140625" customWidth="1"/>
    <col min="3" max="3" width="7.85546875" customWidth="1"/>
    <col min="4" max="4" width="5.7109375" customWidth="1"/>
    <col min="5" max="5" width="6.28515625" customWidth="1"/>
    <col min="6" max="6" width="7.140625" customWidth="1"/>
    <col min="7" max="7" width="7.28515625" customWidth="1"/>
    <col min="8" max="8" width="5.28515625" customWidth="1"/>
    <col min="9" max="9" width="6.42578125" customWidth="1"/>
    <col min="10" max="10" width="6.28515625" customWidth="1"/>
    <col min="11" max="11" width="5.5703125" customWidth="1"/>
    <col min="12" max="12" width="5.85546875" customWidth="1"/>
    <col min="13" max="13" width="6.140625" customWidth="1"/>
    <col min="14" max="14" width="8" customWidth="1"/>
    <col min="15" max="15" width="9.42578125" customWidth="1"/>
    <col min="16" max="17" width="8.140625" customWidth="1"/>
    <col min="18" max="18" width="7.85546875" customWidth="1"/>
    <col min="19" max="19" width="6.85546875" customWidth="1"/>
    <col min="20" max="20" width="5.85546875" customWidth="1"/>
    <col min="21" max="21" width="6" customWidth="1"/>
  </cols>
  <sheetData>
    <row r="1" spans="1:21" ht="15.75" x14ac:dyDescent="0.25">
      <c r="A1" s="138" t="s">
        <v>100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21" x14ac:dyDescent="0.25">
      <c r="R2" s="139" t="s">
        <v>101</v>
      </c>
      <c r="S2" s="139"/>
      <c r="T2" s="139"/>
      <c r="U2" s="139"/>
    </row>
    <row r="3" spans="1:21" ht="64.150000000000006" customHeight="1" x14ac:dyDescent="0.25">
      <c r="A3" s="140" t="s">
        <v>102</v>
      </c>
      <c r="B3" s="143" t="s">
        <v>103</v>
      </c>
      <c r="C3" s="144"/>
      <c r="D3" s="143" t="s">
        <v>104</v>
      </c>
      <c r="E3" s="144"/>
      <c r="F3" s="132" t="s">
        <v>105</v>
      </c>
      <c r="G3" s="133"/>
      <c r="H3" s="133"/>
      <c r="I3" s="133"/>
      <c r="J3" s="133"/>
      <c r="K3" s="134"/>
      <c r="L3" s="132" t="s">
        <v>106</v>
      </c>
      <c r="M3" s="134"/>
      <c r="N3" s="132" t="s">
        <v>107</v>
      </c>
      <c r="O3" s="133"/>
      <c r="P3" s="133"/>
      <c r="Q3" s="133"/>
      <c r="R3" s="133"/>
      <c r="S3" s="134"/>
      <c r="T3" s="132" t="s">
        <v>108</v>
      </c>
      <c r="U3" s="134"/>
    </row>
    <row r="4" spans="1:21" x14ac:dyDescent="0.25">
      <c r="A4" s="141"/>
      <c r="B4" s="135" t="s">
        <v>109</v>
      </c>
      <c r="C4" s="130" t="s">
        <v>110</v>
      </c>
      <c r="D4" s="130" t="s">
        <v>111</v>
      </c>
      <c r="E4" s="130" t="s">
        <v>112</v>
      </c>
      <c r="F4" s="130" t="s">
        <v>113</v>
      </c>
      <c r="G4" s="135" t="s">
        <v>85</v>
      </c>
      <c r="H4" s="136"/>
      <c r="I4" s="136"/>
      <c r="J4" s="136"/>
      <c r="K4" s="137"/>
      <c r="L4" s="130" t="s">
        <v>114</v>
      </c>
      <c r="M4" s="130" t="s">
        <v>115</v>
      </c>
      <c r="N4" s="130" t="s">
        <v>113</v>
      </c>
      <c r="O4" s="132" t="s">
        <v>85</v>
      </c>
      <c r="P4" s="133"/>
      <c r="Q4" s="133"/>
      <c r="R4" s="133"/>
      <c r="S4" s="134"/>
      <c r="T4" s="130" t="s">
        <v>114</v>
      </c>
      <c r="U4" s="130" t="s">
        <v>115</v>
      </c>
    </row>
    <row r="5" spans="1:21" ht="67.5" x14ac:dyDescent="0.25">
      <c r="A5" s="142"/>
      <c r="B5" s="145"/>
      <c r="C5" s="131"/>
      <c r="D5" s="131"/>
      <c r="E5" s="131"/>
      <c r="F5" s="131"/>
      <c r="G5" s="38" t="s">
        <v>114</v>
      </c>
      <c r="H5" s="39" t="s">
        <v>116</v>
      </c>
      <c r="I5" s="39" t="s">
        <v>117</v>
      </c>
      <c r="J5" s="39" t="s">
        <v>118</v>
      </c>
      <c r="K5" s="39" t="s">
        <v>119</v>
      </c>
      <c r="L5" s="131"/>
      <c r="M5" s="131"/>
      <c r="N5" s="131"/>
      <c r="O5" s="40" t="s">
        <v>114</v>
      </c>
      <c r="P5" s="41" t="s">
        <v>116</v>
      </c>
      <c r="Q5" s="41" t="s">
        <v>117</v>
      </c>
      <c r="R5" s="41" t="s">
        <v>118</v>
      </c>
      <c r="S5" s="41" t="s">
        <v>119</v>
      </c>
      <c r="T5" s="131"/>
      <c r="U5" s="131"/>
    </row>
    <row r="6" spans="1:21" x14ac:dyDescent="0.25">
      <c r="A6" s="42">
        <v>1</v>
      </c>
      <c r="B6" s="42">
        <v>2</v>
      </c>
      <c r="C6" s="42">
        <v>3</v>
      </c>
      <c r="D6" s="42">
        <v>4</v>
      </c>
      <c r="E6" s="42">
        <v>5</v>
      </c>
      <c r="F6" s="42">
        <v>6</v>
      </c>
      <c r="G6" s="42">
        <v>7</v>
      </c>
      <c r="H6" s="42">
        <v>8</v>
      </c>
      <c r="I6" s="42">
        <v>9</v>
      </c>
      <c r="J6" s="42">
        <v>10</v>
      </c>
      <c r="K6" s="42">
        <v>11</v>
      </c>
      <c r="L6" s="42">
        <v>12</v>
      </c>
      <c r="M6" s="42">
        <v>13</v>
      </c>
      <c r="N6" s="42">
        <v>14</v>
      </c>
      <c r="O6" s="42">
        <v>15</v>
      </c>
      <c r="P6" s="42">
        <v>16</v>
      </c>
      <c r="Q6" s="42">
        <v>17</v>
      </c>
      <c r="R6" s="42">
        <v>18</v>
      </c>
      <c r="S6" s="42">
        <v>19</v>
      </c>
      <c r="T6" s="42">
        <v>20</v>
      </c>
      <c r="U6" s="42">
        <v>21</v>
      </c>
    </row>
    <row r="7" spans="1:21" x14ac:dyDescent="0.25">
      <c r="A7" s="43"/>
      <c r="B7" s="43"/>
      <c r="C7" s="43"/>
      <c r="D7" s="43"/>
      <c r="E7" s="43"/>
      <c r="G7" s="44"/>
      <c r="I7" s="44"/>
      <c r="K7" s="44"/>
      <c r="L7" s="45"/>
      <c r="M7" s="44"/>
      <c r="N7" s="44"/>
      <c r="O7" s="44"/>
      <c r="Q7" s="44"/>
      <c r="R7" s="44"/>
      <c r="S7" s="44"/>
      <c r="T7" s="44"/>
      <c r="U7" s="44"/>
    </row>
    <row r="8" spans="1:21" x14ac:dyDescent="0.25">
      <c r="A8" s="46">
        <v>2015</v>
      </c>
      <c r="B8" s="47">
        <v>52110</v>
      </c>
      <c r="C8" s="48">
        <v>2943472</v>
      </c>
      <c r="D8" s="48"/>
      <c r="E8" s="48"/>
      <c r="F8" s="49">
        <f>G8+H8+I8+J8</f>
        <v>16913.800000000003</v>
      </c>
      <c r="G8" s="50">
        <v>13767.7</v>
      </c>
      <c r="H8" s="51">
        <v>546.1</v>
      </c>
      <c r="I8" s="50">
        <v>2600</v>
      </c>
      <c r="J8" s="52"/>
      <c r="K8" s="53"/>
      <c r="L8" s="54">
        <f t="shared" ref="L8:L16" si="0">G8/B8</f>
        <v>0.26420456726156211</v>
      </c>
      <c r="M8" s="54">
        <f t="shared" ref="M8:M16" si="1">F8/B8</f>
        <v>0.32457877566685861</v>
      </c>
      <c r="N8" s="55">
        <f>O8+P8+Q8+R8</f>
        <v>1020302.1</v>
      </c>
      <c r="O8" s="50">
        <v>811950.2</v>
      </c>
      <c r="P8" s="49">
        <v>92195.3</v>
      </c>
      <c r="Q8" s="50">
        <v>116156.6</v>
      </c>
      <c r="R8" s="50"/>
      <c r="S8" s="50"/>
      <c r="T8" s="54">
        <f t="shared" ref="T8:T16" si="2">O8/C8</f>
        <v>0.27584777432909163</v>
      </c>
      <c r="U8" s="54">
        <f t="shared" ref="U8:U16" si="3">N8/C8</f>
        <v>0.34663217452043027</v>
      </c>
    </row>
    <row r="9" spans="1:21" x14ac:dyDescent="0.25">
      <c r="A9" s="46">
        <v>2016</v>
      </c>
      <c r="B9" s="47">
        <v>55812</v>
      </c>
      <c r="C9" s="48">
        <v>3200462</v>
      </c>
      <c r="D9" s="48"/>
      <c r="E9" s="48"/>
      <c r="F9" s="49">
        <f>G9+H9+I9+J9</f>
        <v>18138</v>
      </c>
      <c r="G9" s="50">
        <v>15046</v>
      </c>
      <c r="H9" s="52"/>
      <c r="I9" s="50">
        <v>3092</v>
      </c>
      <c r="J9" s="52"/>
      <c r="K9" s="53"/>
      <c r="L9" s="54">
        <f t="shared" si="0"/>
        <v>0.2695836020927399</v>
      </c>
      <c r="M9" s="54">
        <f t="shared" si="1"/>
        <v>0.32498387443560522</v>
      </c>
      <c r="N9" s="55">
        <f>O9+P9+Q9+R9</f>
        <v>1114679</v>
      </c>
      <c r="O9" s="50">
        <v>837411</v>
      </c>
      <c r="P9" s="49">
        <v>101134</v>
      </c>
      <c r="Q9" s="50">
        <v>176134</v>
      </c>
      <c r="R9" s="50"/>
      <c r="S9" s="50"/>
      <c r="T9" s="54">
        <f t="shared" si="2"/>
        <v>0.26165316132483374</v>
      </c>
      <c r="U9" s="54">
        <f t="shared" si="3"/>
        <v>0.34828690357829589</v>
      </c>
    </row>
    <row r="10" spans="1:21" x14ac:dyDescent="0.25">
      <c r="A10" s="56">
        <v>2017</v>
      </c>
      <c r="B10" s="55">
        <v>56489</v>
      </c>
      <c r="C10" s="57">
        <v>3173658</v>
      </c>
      <c r="D10" s="57"/>
      <c r="E10" s="57"/>
      <c r="F10" s="50">
        <f>G10+H10+I10+J10</f>
        <v>20247</v>
      </c>
      <c r="G10" s="58">
        <v>16828</v>
      </c>
      <c r="H10" s="59"/>
      <c r="I10" s="58">
        <v>3419</v>
      </c>
      <c r="J10" s="59"/>
      <c r="K10" s="53"/>
      <c r="L10" s="54">
        <f t="shared" si="0"/>
        <v>0.29789870594274992</v>
      </c>
      <c r="M10" s="54">
        <f t="shared" si="1"/>
        <v>0.358423763918639</v>
      </c>
      <c r="N10" s="55">
        <f>O10+P10+Q10+R10</f>
        <v>1216045</v>
      </c>
      <c r="O10" s="50">
        <v>909993</v>
      </c>
      <c r="P10" s="49">
        <v>110649</v>
      </c>
      <c r="Q10" s="50">
        <v>195403</v>
      </c>
      <c r="R10" s="50"/>
      <c r="S10" s="50"/>
      <c r="T10" s="54">
        <f t="shared" si="2"/>
        <v>0.28673316406493704</v>
      </c>
      <c r="U10" s="54">
        <f t="shared" si="3"/>
        <v>0.38316825568476504</v>
      </c>
    </row>
    <row r="11" spans="1:21" x14ac:dyDescent="0.25">
      <c r="A11" s="46">
        <v>2018</v>
      </c>
      <c r="B11" s="55">
        <v>57645</v>
      </c>
      <c r="C11" s="57">
        <v>3135443</v>
      </c>
      <c r="D11" s="57"/>
      <c r="E11" s="57"/>
      <c r="F11" s="50">
        <f>G11+H11+I11+J11</f>
        <v>25551</v>
      </c>
      <c r="G11" s="50">
        <v>21832</v>
      </c>
      <c r="H11" s="52"/>
      <c r="I11" s="50">
        <v>2938</v>
      </c>
      <c r="J11" s="49">
        <v>781</v>
      </c>
      <c r="K11" s="50"/>
      <c r="L11" s="54">
        <f t="shared" si="0"/>
        <v>0.37873189348599184</v>
      </c>
      <c r="M11" s="54">
        <f t="shared" si="1"/>
        <v>0.44324746291959405</v>
      </c>
      <c r="N11" s="55">
        <f>O11+P11+Q11+R11</f>
        <v>1504820</v>
      </c>
      <c r="O11" s="50">
        <v>1144711</v>
      </c>
      <c r="P11" s="50">
        <v>114903</v>
      </c>
      <c r="Q11" s="50">
        <v>165726</v>
      </c>
      <c r="R11" s="50">
        <v>79480</v>
      </c>
      <c r="S11" s="50"/>
      <c r="T11" s="54">
        <f t="shared" si="2"/>
        <v>0.36508748524530665</v>
      </c>
      <c r="U11" s="54">
        <f t="shared" si="3"/>
        <v>0.47993856051601003</v>
      </c>
    </row>
    <row r="12" spans="1:21" x14ac:dyDescent="0.25">
      <c r="A12" s="56">
        <v>2019</v>
      </c>
      <c r="B12" s="60">
        <v>58896</v>
      </c>
      <c r="C12" s="57">
        <v>3078226</v>
      </c>
      <c r="D12" s="57"/>
      <c r="E12" s="57"/>
      <c r="F12" s="50">
        <f>G12+H12+I12+J12</f>
        <v>26624</v>
      </c>
      <c r="G12" s="58">
        <v>21927</v>
      </c>
      <c r="H12" s="59"/>
      <c r="I12" s="58">
        <v>3321</v>
      </c>
      <c r="J12" s="58">
        <v>1376</v>
      </c>
      <c r="K12" s="50"/>
      <c r="L12" s="61">
        <f t="shared" si="0"/>
        <v>0.37230032599836999</v>
      </c>
      <c r="M12" s="61">
        <f t="shared" si="1"/>
        <v>0.45205107307796794</v>
      </c>
      <c r="N12" s="55">
        <f t="shared" ref="N12" si="4">O12+P12+Q12+R12</f>
        <v>1538282</v>
      </c>
      <c r="O12" s="58">
        <v>1096538</v>
      </c>
      <c r="P12" s="58">
        <v>123404</v>
      </c>
      <c r="Q12" s="58">
        <v>183571</v>
      </c>
      <c r="R12" s="58">
        <v>134769</v>
      </c>
      <c r="S12" s="58"/>
      <c r="T12" s="61">
        <f t="shared" si="2"/>
        <v>0.35622400694425943</v>
      </c>
      <c r="U12" s="54">
        <f t="shared" si="3"/>
        <v>0.4997300393148521</v>
      </c>
    </row>
    <row r="13" spans="1:21" x14ac:dyDescent="0.25">
      <c r="A13" s="56" t="s">
        <v>120</v>
      </c>
      <c r="B13" s="60">
        <v>60718</v>
      </c>
      <c r="C13" s="57">
        <v>3030303</v>
      </c>
      <c r="D13" s="57">
        <v>57731</v>
      </c>
      <c r="E13" s="62">
        <f>D13/B13</f>
        <v>0.95080536249547087</v>
      </c>
      <c r="F13" s="58">
        <f>G13+H13+I13+J13+K13</f>
        <v>36561</v>
      </c>
      <c r="G13" s="58">
        <v>31879</v>
      </c>
      <c r="H13" s="59"/>
      <c r="I13" s="58">
        <v>2839</v>
      </c>
      <c r="J13" s="58">
        <v>1480</v>
      </c>
      <c r="K13" s="58">
        <v>363</v>
      </c>
      <c r="L13" s="61">
        <f t="shared" si="0"/>
        <v>0.52503376264040313</v>
      </c>
      <c r="M13" s="61">
        <f t="shared" si="1"/>
        <v>0.6021443394051188</v>
      </c>
      <c r="N13" s="60">
        <f>O13+P13+Q13+R13+S13</f>
        <v>1716037</v>
      </c>
      <c r="O13" s="58">
        <v>1317868</v>
      </c>
      <c r="P13" s="58">
        <v>119959</v>
      </c>
      <c r="Q13" s="58">
        <v>153119</v>
      </c>
      <c r="R13" s="58">
        <v>115051</v>
      </c>
      <c r="S13" s="58">
        <v>10040</v>
      </c>
      <c r="T13" s="61">
        <f t="shared" si="2"/>
        <v>0.43489644434896446</v>
      </c>
      <c r="U13" s="54">
        <f t="shared" si="3"/>
        <v>0.5662922156629222</v>
      </c>
    </row>
    <row r="14" spans="1:21" x14ac:dyDescent="0.25">
      <c r="A14" s="56" t="s">
        <v>121</v>
      </c>
      <c r="B14" s="60">
        <v>62310</v>
      </c>
      <c r="C14" s="57">
        <v>3027617</v>
      </c>
      <c r="D14" s="57">
        <v>33529</v>
      </c>
      <c r="E14" s="63">
        <f>D14/B14</f>
        <v>0.53809982346332852</v>
      </c>
      <c r="F14" s="50">
        <f>G14+H14+I14+J14+K14</f>
        <v>36717</v>
      </c>
      <c r="G14" s="58">
        <v>31467</v>
      </c>
      <c r="H14" s="59"/>
      <c r="I14" s="58">
        <v>2411</v>
      </c>
      <c r="J14" s="58">
        <v>2839</v>
      </c>
      <c r="K14" s="58"/>
      <c r="L14" s="61">
        <f t="shared" si="0"/>
        <v>0.50500722195474246</v>
      </c>
      <c r="M14" s="54">
        <f t="shared" si="1"/>
        <v>0.58926336061627349</v>
      </c>
      <c r="N14" s="55">
        <f>O14+P14+Q14+R14+S14</f>
        <v>1710412</v>
      </c>
      <c r="O14" s="58">
        <v>1301222</v>
      </c>
      <c r="P14" s="58">
        <v>99179</v>
      </c>
      <c r="Q14" s="50">
        <v>128610</v>
      </c>
      <c r="R14" s="64">
        <v>181401</v>
      </c>
      <c r="S14" s="64"/>
      <c r="T14" s="65">
        <f t="shared" si="2"/>
        <v>0.42978421643160281</v>
      </c>
      <c r="U14" s="54">
        <f t="shared" si="3"/>
        <v>0.56493671425414771</v>
      </c>
    </row>
    <row r="15" spans="1:21" x14ac:dyDescent="0.25">
      <c r="A15" s="146" t="s">
        <v>126</v>
      </c>
      <c r="B15" s="147">
        <v>64826</v>
      </c>
      <c r="C15" s="147">
        <v>3029118</v>
      </c>
      <c r="D15" s="148">
        <v>44484</v>
      </c>
      <c r="E15" s="63">
        <f>D15/B15</f>
        <v>0.68620615185265177</v>
      </c>
      <c r="F15" s="50">
        <f>G15+H15+I15+J15+K15</f>
        <v>48604</v>
      </c>
      <c r="G15" s="149">
        <v>41290</v>
      </c>
      <c r="H15" s="150"/>
      <c r="I15" s="151">
        <v>3158</v>
      </c>
      <c r="J15" s="149">
        <v>4156</v>
      </c>
      <c r="K15" s="152"/>
      <c r="L15" s="54">
        <f t="shared" si="0"/>
        <v>0.63693579736525463</v>
      </c>
      <c r="M15" s="54">
        <f t="shared" si="1"/>
        <v>0.74976089840496096</v>
      </c>
      <c r="N15" s="55">
        <f>O15+P15+Q15+R15+S15</f>
        <v>2170790</v>
      </c>
      <c r="O15" s="149">
        <v>1640046</v>
      </c>
      <c r="P15" s="149">
        <v>125432</v>
      </c>
      <c r="Q15" s="151">
        <v>163719</v>
      </c>
      <c r="R15" s="149">
        <v>241593</v>
      </c>
      <c r="S15" s="152"/>
      <c r="T15" s="54">
        <f t="shared" si="2"/>
        <v>0.54142691040758395</v>
      </c>
      <c r="U15" s="54">
        <f t="shared" si="3"/>
        <v>0.71664094960975444</v>
      </c>
    </row>
    <row r="16" spans="1:21" x14ac:dyDescent="0.25">
      <c r="A16" s="146" t="s">
        <v>143</v>
      </c>
      <c r="B16" s="148">
        <v>67232</v>
      </c>
      <c r="C16" s="147">
        <v>3014454</v>
      </c>
      <c r="D16" s="153">
        <v>52228</v>
      </c>
      <c r="E16" s="63">
        <f>D16/B16</f>
        <v>0.77683246073298429</v>
      </c>
      <c r="F16" s="50">
        <f>G16+H16+I16+J16+K16</f>
        <v>61338</v>
      </c>
      <c r="G16" s="154">
        <v>49564</v>
      </c>
      <c r="H16" s="150"/>
      <c r="I16" s="154">
        <v>4068</v>
      </c>
      <c r="J16" s="149">
        <v>7706</v>
      </c>
      <c r="K16" s="155"/>
      <c r="L16" s="54">
        <f t="shared" si="0"/>
        <v>0.73720847215611618</v>
      </c>
      <c r="M16" s="54">
        <f t="shared" si="1"/>
        <v>0.91233341266063783</v>
      </c>
      <c r="N16" s="55">
        <f>O16+P16+Q16+R16+S16</f>
        <v>2582211</v>
      </c>
      <c r="O16" s="154">
        <v>1878249</v>
      </c>
      <c r="P16" s="149">
        <v>146126</v>
      </c>
      <c r="Q16" s="154">
        <v>198016</v>
      </c>
      <c r="R16" s="149">
        <v>359820</v>
      </c>
      <c r="S16" s="155"/>
      <c r="T16" s="54">
        <f t="shared" si="2"/>
        <v>0.62308099576241671</v>
      </c>
      <c r="U16" s="54">
        <f t="shared" si="3"/>
        <v>0.85660985372475418</v>
      </c>
    </row>
    <row r="17" spans="1:21" x14ac:dyDescent="0.25">
      <c r="A17" s="146"/>
      <c r="B17" s="153"/>
      <c r="C17" s="147"/>
      <c r="D17" s="153"/>
      <c r="E17" s="156"/>
      <c r="F17" s="50"/>
      <c r="G17" s="154"/>
      <c r="H17" s="150"/>
      <c r="I17" s="154"/>
      <c r="J17" s="149"/>
      <c r="K17" s="155"/>
      <c r="L17" s="54"/>
      <c r="M17" s="157"/>
      <c r="N17" s="55"/>
      <c r="O17" s="154"/>
      <c r="P17" s="149"/>
      <c r="Q17" s="154"/>
      <c r="R17" s="149"/>
      <c r="S17" s="155"/>
      <c r="T17" s="54"/>
      <c r="U17" s="54"/>
    </row>
    <row r="18" spans="1:21" ht="31.15" customHeight="1" x14ac:dyDescent="0.25">
      <c r="A18" s="129" t="s">
        <v>122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</row>
    <row r="19" spans="1:21" x14ac:dyDescent="0.25">
      <c r="A19" s="129" t="s">
        <v>123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</row>
    <row r="20" spans="1:21" x14ac:dyDescent="0.25">
      <c r="A20" s="129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</row>
    <row r="21" spans="1:21" x14ac:dyDescent="0.25">
      <c r="A21" s="129" t="s">
        <v>144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</row>
    <row r="22" spans="1:21" x14ac:dyDescent="0.25">
      <c r="A22" s="129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</row>
    <row r="23" spans="1:21" ht="28.15" customHeight="1" x14ac:dyDescent="0.25">
      <c r="A23" s="158" t="s">
        <v>145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</row>
  </sheetData>
  <mergeCells count="25">
    <mergeCell ref="A19:U20"/>
    <mergeCell ref="A21:U22"/>
    <mergeCell ref="A23:U23"/>
    <mergeCell ref="M4:M5"/>
    <mergeCell ref="N4:N5"/>
    <mergeCell ref="O4:S4"/>
    <mergeCell ref="T4:T5"/>
    <mergeCell ref="U4:U5"/>
    <mergeCell ref="A18:U18"/>
    <mergeCell ref="C4:C5"/>
    <mergeCell ref="D4:D5"/>
    <mergeCell ref="E4:E5"/>
    <mergeCell ref="F4:F5"/>
    <mergeCell ref="G4:K4"/>
    <mergeCell ref="L4:L5"/>
    <mergeCell ref="A1:U1"/>
    <mergeCell ref="R2:U2"/>
    <mergeCell ref="A3:A5"/>
    <mergeCell ref="B3:C3"/>
    <mergeCell ref="D3:E3"/>
    <mergeCell ref="F3:K3"/>
    <mergeCell ref="L3:M3"/>
    <mergeCell ref="N3:S3"/>
    <mergeCell ref="T3:U3"/>
    <mergeCell ref="B4:B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pajamos</vt:lpstr>
      <vt:lpstr>GPM prognozė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2022-12-13T07:52:24Z</cp:lastPrinted>
  <dcterms:created xsi:type="dcterms:W3CDTF">2022-01-05T07:13:39Z</dcterms:created>
  <dcterms:modified xsi:type="dcterms:W3CDTF">2022-12-13T12:18:43Z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